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rv041sr\GRD_PUBLICA\GRD-UEP\EMENDAS-2020\Januária Pavimentação em blocos de concreto\"/>
    </mc:Choice>
  </mc:AlternateContent>
  <bookViews>
    <workbookView xWindow="0" yWindow="0" windowWidth="20490" windowHeight="7155" tabRatio="757"/>
  </bookViews>
  <sheets>
    <sheet name="ORÇAMENTO" sheetId="4" r:id="rId1"/>
    <sheet name="MEMÓRIA" sheetId="8" r:id="rId2"/>
    <sheet name="CPU" sheetId="3" r:id="rId3"/>
    <sheet name="BDI SERV" sheetId="5" r:id="rId4"/>
    <sheet name="CRONOGRAMA" sheetId="6" r:id="rId5"/>
  </sheets>
  <definedNames>
    <definedName name="_xlnm.Print_Area" localSheetId="3">'BDI SERV'!$A$1:$F$38</definedName>
    <definedName name="_xlnm.Print_Area" localSheetId="2">CPU!$B$1:$H$177</definedName>
    <definedName name="_xlnm.Print_Area" localSheetId="4">CRONOGRAMA!$B$1:$J$21</definedName>
    <definedName name="_xlnm.Print_Area" localSheetId="1">MEMÓRIA!$B$1:$I$88</definedName>
    <definedName name="_xlnm.Print_Area" localSheetId="0">ORÇAMENTO!$B$1:$I$25</definedName>
  </definedNames>
  <calcPr calcId="152511"/>
</workbook>
</file>

<file path=xl/calcChain.xml><?xml version="1.0" encoding="utf-8"?>
<calcChain xmlns="http://schemas.openxmlformats.org/spreadsheetml/2006/main">
  <c r="K5" i="8" l="1"/>
  <c r="K59" i="8"/>
  <c r="K58" i="8"/>
  <c r="E22" i="4"/>
  <c r="H154" i="3" l="1"/>
  <c r="H153" i="3"/>
  <c r="H156" i="3" s="1"/>
  <c r="C22" i="4"/>
  <c r="H79" i="3"/>
  <c r="H80" i="3"/>
  <c r="H81" i="3"/>
  <c r="J12" i="6"/>
  <c r="J10" i="6"/>
  <c r="J8" i="6"/>
  <c r="J6" i="6"/>
  <c r="E71" i="8"/>
  <c r="H172" i="3"/>
  <c r="H171" i="3"/>
  <c r="H170" i="3"/>
  <c r="H169" i="3"/>
  <c r="H168" i="3"/>
  <c r="H167" i="3"/>
  <c r="H166" i="3"/>
  <c r="H165" i="3"/>
  <c r="H143" i="3"/>
  <c r="H142" i="3"/>
  <c r="H130" i="3"/>
  <c r="H129" i="3"/>
  <c r="H118" i="3"/>
  <c r="H117" i="3"/>
  <c r="H116" i="3"/>
  <c r="H115" i="3"/>
  <c r="H114" i="3"/>
  <c r="H113" i="3"/>
  <c r="H112" i="3"/>
  <c r="H111" i="3"/>
  <c r="H110" i="3"/>
  <c r="H99" i="3"/>
  <c r="H98" i="3"/>
  <c r="H97" i="3"/>
  <c r="H96" i="3"/>
  <c r="H95" i="3"/>
  <c r="H94" i="3"/>
  <c r="H93" i="3"/>
  <c r="H78" i="3"/>
  <c r="H66" i="3"/>
  <c r="H8" i="3"/>
  <c r="H9" i="3"/>
  <c r="H10" i="3"/>
  <c r="H11" i="3"/>
  <c r="E21" i="4"/>
  <c r="C21" i="4"/>
  <c r="I81" i="8"/>
  <c r="I82" i="8"/>
  <c r="I83" i="8"/>
  <c r="I84" i="8"/>
  <c r="I85" i="8"/>
  <c r="I86" i="8"/>
  <c r="I80" i="8"/>
  <c r="E50" i="8"/>
  <c r="E49" i="8"/>
  <c r="E48" i="8"/>
  <c r="E47" i="8"/>
  <c r="E46" i="8"/>
  <c r="E45" i="8"/>
  <c r="E44" i="8"/>
  <c r="I27" i="8"/>
  <c r="D41" i="8"/>
  <c r="I41" i="8" s="1"/>
  <c r="D40" i="8"/>
  <c r="I40" i="8" s="1"/>
  <c r="D39" i="8"/>
  <c r="I39" i="8" s="1"/>
  <c r="D38" i="8"/>
  <c r="I38" i="8" s="1"/>
  <c r="D37" i="8"/>
  <c r="I37" i="8" s="1"/>
  <c r="D36" i="8"/>
  <c r="I36" i="8" s="1"/>
  <c r="D35" i="8"/>
  <c r="I35" i="8" s="1"/>
  <c r="I24" i="8"/>
  <c r="I25" i="8"/>
  <c r="I26" i="8"/>
  <c r="I28" i="8"/>
  <c r="I29" i="8"/>
  <c r="I79" i="8" l="1"/>
  <c r="F24" i="4" s="1"/>
  <c r="H157" i="3"/>
  <c r="I148" i="3" s="1"/>
  <c r="H83" i="3"/>
  <c r="D45" i="8"/>
  <c r="D49" i="8"/>
  <c r="D44" i="8"/>
  <c r="D48" i="8"/>
  <c r="D47" i="8"/>
  <c r="D46" i="8"/>
  <c r="D50" i="8"/>
  <c r="I34" i="8"/>
  <c r="F16" i="4" s="1"/>
  <c r="F72" i="8"/>
  <c r="E72" i="8"/>
  <c r="E66" i="8"/>
  <c r="I48" i="8" l="1"/>
  <c r="D57" i="8"/>
  <c r="I57" i="8" s="1"/>
  <c r="I47" i="8"/>
  <c r="D56" i="8"/>
  <c r="I56" i="8" s="1"/>
  <c r="I45" i="8"/>
  <c r="D54" i="8"/>
  <c r="I54" i="8" s="1"/>
  <c r="D55" i="8"/>
  <c r="I55" i="8" s="1"/>
  <c r="I46" i="8"/>
  <c r="I49" i="8"/>
  <c r="D58" i="8"/>
  <c r="I58" i="8" s="1"/>
  <c r="I50" i="8"/>
  <c r="D59" i="8"/>
  <c r="I59" i="8" s="1"/>
  <c r="I44" i="8"/>
  <c r="D53" i="8"/>
  <c r="I53" i="8" s="1"/>
  <c r="H174" i="3"/>
  <c r="H175" i="3" s="1"/>
  <c r="I160" i="3" s="1"/>
  <c r="I30" i="8"/>
  <c r="I23" i="8" s="1"/>
  <c r="F14" i="4" s="1"/>
  <c r="I52" i="8" l="1"/>
  <c r="H144" i="3"/>
  <c r="H145" i="3" s="1"/>
  <c r="F18" i="4" l="1"/>
  <c r="D69" i="8"/>
  <c r="D64" i="8"/>
  <c r="I64" i="8" s="1"/>
  <c r="I137" i="3"/>
  <c r="I43" i="8"/>
  <c r="E18" i="4"/>
  <c r="C18" i="4"/>
  <c r="B18" i="4"/>
  <c r="D75" i="8" l="1"/>
  <c r="I75" i="8" s="1"/>
  <c r="I74" i="8" s="1"/>
  <c r="F17" i="4"/>
  <c r="H12" i="3"/>
  <c r="H131" i="3"/>
  <c r="C6" i="6"/>
  <c r="B6" i="6"/>
  <c r="C2" i="6"/>
  <c r="E18" i="5"/>
  <c r="E16" i="5"/>
  <c r="E15" i="5"/>
  <c r="E14" i="5"/>
  <c r="E13" i="5"/>
  <c r="D12" i="5"/>
  <c r="J74" i="3"/>
  <c r="H55" i="3"/>
  <c r="H54" i="3"/>
  <c r="H53" i="3"/>
  <c r="H52" i="3"/>
  <c r="H51" i="3"/>
  <c r="H50" i="3"/>
  <c r="H49" i="3"/>
  <c r="H38" i="3"/>
  <c r="H39" i="3" s="1"/>
  <c r="H40" i="3" s="1"/>
  <c r="H27" i="3"/>
  <c r="H26" i="3"/>
  <c r="H25" i="3"/>
  <c r="G24" i="3"/>
  <c r="H24" i="3" s="1"/>
  <c r="H23" i="3"/>
  <c r="A18" i="3"/>
  <c r="H7" i="3"/>
  <c r="H6" i="3"/>
  <c r="F3" i="3"/>
  <c r="H2" i="3"/>
  <c r="C2" i="3"/>
  <c r="I21" i="8"/>
  <c r="I18" i="8"/>
  <c r="I17" i="8" s="1"/>
  <c r="F12" i="4" s="1"/>
  <c r="I15" i="8"/>
  <c r="I14" i="8" s="1"/>
  <c r="F11" i="4" s="1"/>
  <c r="I12" i="8"/>
  <c r="I11" i="8" s="1"/>
  <c r="F10" i="4" s="1"/>
  <c r="C5" i="8"/>
  <c r="E24" i="4"/>
  <c r="C24" i="4"/>
  <c r="C23" i="4"/>
  <c r="E20" i="4"/>
  <c r="C20" i="4"/>
  <c r="B20" i="4"/>
  <c r="C19" i="4"/>
  <c r="C10" i="6" s="1"/>
  <c r="B19" i="4"/>
  <c r="B10" i="6" s="1"/>
  <c r="E17" i="4"/>
  <c r="C17" i="4"/>
  <c r="B17" i="4"/>
  <c r="E16" i="4"/>
  <c r="C16" i="4"/>
  <c r="B16" i="4"/>
  <c r="C15" i="4"/>
  <c r="C8" i="6" s="1"/>
  <c r="B15" i="4"/>
  <c r="B8" i="6" s="1"/>
  <c r="E14" i="4"/>
  <c r="C14" i="4"/>
  <c r="B14" i="4"/>
  <c r="E13" i="4"/>
  <c r="C13" i="4"/>
  <c r="B13" i="4"/>
  <c r="E12" i="4"/>
  <c r="C12" i="4"/>
  <c r="B12" i="4"/>
  <c r="E11" i="4"/>
  <c r="C11" i="4"/>
  <c r="B11" i="4"/>
  <c r="E10" i="4"/>
  <c r="H3" i="3" s="1"/>
  <c r="C10" i="4"/>
  <c r="C3" i="3" s="1"/>
  <c r="B10" i="4"/>
  <c r="E12" i="5" l="1"/>
  <c r="F22" i="4"/>
  <c r="H161" i="3"/>
  <c r="H149" i="3"/>
  <c r="C161" i="3"/>
  <c r="C149" i="3"/>
  <c r="I20" i="8"/>
  <c r="F13" i="4" s="1"/>
  <c r="D66" i="8"/>
  <c r="I66" i="8" s="1"/>
  <c r="I63" i="8" s="1"/>
  <c r="F20" i="4" s="1"/>
  <c r="D72" i="8"/>
  <c r="D71" i="8"/>
  <c r="I71" i="8" s="1"/>
  <c r="D31" i="5"/>
  <c r="I6" i="8" s="1"/>
  <c r="C138" i="3"/>
  <c r="H138" i="3"/>
  <c r="H13" i="3"/>
  <c r="H14" i="3" s="1"/>
  <c r="I1" i="3" s="1"/>
  <c r="H132" i="3"/>
  <c r="H133" i="3" s="1"/>
  <c r="I124" i="3" s="1"/>
  <c r="E27" i="5"/>
  <c r="C12" i="6"/>
  <c r="B12" i="6"/>
  <c r="H119" i="3"/>
  <c r="H120" i="3" s="1"/>
  <c r="I105" i="3" s="1"/>
  <c r="H28" i="3"/>
  <c r="H29" i="3" s="1"/>
  <c r="I18" i="3" s="1"/>
  <c r="H84" i="3"/>
  <c r="I73" i="3" s="1"/>
  <c r="H100" i="3"/>
  <c r="H101" i="3" s="1"/>
  <c r="I88" i="3" s="1"/>
  <c r="H56" i="3"/>
  <c r="H57" i="3" s="1"/>
  <c r="I44" i="3" s="1"/>
  <c r="H68" i="3"/>
  <c r="H69" i="3" s="1"/>
  <c r="I61" i="3" s="1"/>
  <c r="C20" i="3"/>
  <c r="I33" i="3"/>
  <c r="A33" i="3"/>
  <c r="H74" i="3"/>
  <c r="H89" i="3"/>
  <c r="H20" i="3"/>
  <c r="H34" i="3"/>
  <c r="H45" i="3"/>
  <c r="H106" i="3"/>
  <c r="H125" i="3"/>
  <c r="H19" i="3"/>
  <c r="H62" i="3"/>
  <c r="C62" i="3"/>
  <c r="C74" i="3"/>
  <c r="C34" i="3"/>
  <c r="C125" i="3"/>
  <c r="C19" i="3"/>
  <c r="C45" i="3"/>
  <c r="C89" i="3"/>
  <c r="C106" i="3"/>
  <c r="I72" i="8" l="1"/>
  <c r="I69" i="8"/>
  <c r="I6" i="4"/>
  <c r="M1" i="3" s="1"/>
  <c r="F35" i="3"/>
  <c r="H35" i="3"/>
  <c r="A44" i="3"/>
  <c r="C35" i="3"/>
  <c r="I68" i="8" l="1"/>
  <c r="F21" i="4"/>
  <c r="L21" i="4" s="1"/>
  <c r="L69" i="8"/>
  <c r="M71" i="8" s="1"/>
  <c r="H176" i="3"/>
  <c r="H177" i="3" s="1"/>
  <c r="J160" i="3" s="1"/>
  <c r="H158" i="3"/>
  <c r="H159" i="3" s="1"/>
  <c r="J148" i="3" s="1"/>
  <c r="H58" i="3"/>
  <c r="H59" i="3" s="1"/>
  <c r="J44" i="3" s="1"/>
  <c r="H102" i="3"/>
  <c r="H103" i="3" s="1"/>
  <c r="J88" i="3" s="1"/>
  <c r="H41" i="3"/>
  <c r="H42" i="3" s="1"/>
  <c r="J33" i="3" s="1"/>
  <c r="H70" i="3"/>
  <c r="H71" i="3" s="1"/>
  <c r="J61" i="3" s="1"/>
  <c r="H85" i="3"/>
  <c r="H86" i="3" s="1"/>
  <c r="J73" i="3" s="1"/>
  <c r="H15" i="3"/>
  <c r="H16" i="3" s="1"/>
  <c r="J1" i="3" s="1"/>
  <c r="H146" i="3"/>
  <c r="H147" i="3" s="1"/>
  <c r="J137" i="3" s="1"/>
  <c r="H121" i="3"/>
  <c r="H122" i="3" s="1"/>
  <c r="J105" i="3" s="1"/>
  <c r="H134" i="3"/>
  <c r="H135" i="3" s="1"/>
  <c r="J124" i="3" s="1"/>
  <c r="H30" i="3"/>
  <c r="H31" i="3" s="1"/>
  <c r="J18" i="3" s="1"/>
  <c r="F46" i="3"/>
  <c r="A61" i="3"/>
  <c r="H46" i="3"/>
  <c r="C46" i="3"/>
  <c r="A73" i="3" l="1"/>
  <c r="C63" i="3"/>
  <c r="F63" i="3"/>
  <c r="H63" i="3"/>
  <c r="A88" i="3" l="1"/>
  <c r="C75" i="3"/>
  <c r="F75" i="3"/>
  <c r="H75" i="3"/>
  <c r="C90" i="3" l="1"/>
  <c r="F90" i="3"/>
  <c r="H90" i="3"/>
  <c r="A105" i="3"/>
  <c r="A124" i="3" s="1"/>
  <c r="A137" i="3" s="1"/>
  <c r="A148" i="3" s="1"/>
  <c r="C150" i="3" l="1"/>
  <c r="F150" i="3"/>
  <c r="A160" i="3"/>
  <c r="H150" i="3"/>
  <c r="G21" i="4"/>
  <c r="F139" i="3"/>
  <c r="H139" i="3"/>
  <c r="C139" i="3"/>
  <c r="H21" i="4"/>
  <c r="I21" i="4" s="1"/>
  <c r="F107" i="3"/>
  <c r="H107" i="3"/>
  <c r="C107" i="3"/>
  <c r="G22" i="4" l="1"/>
  <c r="H22" i="4"/>
  <c r="I22" i="4" s="1"/>
  <c r="F162" i="3"/>
  <c r="H162" i="3"/>
  <c r="C162" i="3"/>
  <c r="H18" i="4"/>
  <c r="I18" i="4" s="1"/>
  <c r="G18" i="4"/>
  <c r="F126" i="3" l="1"/>
  <c r="H126" i="3"/>
  <c r="C126" i="3"/>
  <c r="H13" i="4" l="1"/>
  <c r="I13" i="4" s="1"/>
  <c r="H20" i="4"/>
  <c r="I20" i="4" s="1"/>
  <c r="I19" i="4" s="1"/>
  <c r="H12" i="4"/>
  <c r="I12" i="4" s="1"/>
  <c r="G24" i="4"/>
  <c r="G14" i="4"/>
  <c r="H16" i="4"/>
  <c r="I16" i="4" s="1"/>
  <c r="G11" i="4"/>
  <c r="H17" i="4"/>
  <c r="I17" i="4" s="1"/>
  <c r="G17" i="4"/>
  <c r="H11" i="4"/>
  <c r="I11" i="4" s="1"/>
  <c r="G13" i="4"/>
  <c r="G12" i="4"/>
  <c r="H14" i="4"/>
  <c r="I14" i="4" s="1"/>
  <c r="G20" i="4"/>
  <c r="G10" i="4"/>
  <c r="H10" i="4"/>
  <c r="I10" i="4" s="1"/>
  <c r="H24" i="4"/>
  <c r="I24" i="4" s="1"/>
  <c r="G16" i="4"/>
  <c r="I23" i="4" l="1"/>
  <c r="E13" i="6" s="1"/>
  <c r="I13" i="6" s="1"/>
  <c r="I15" i="4"/>
  <c r="I9" i="4"/>
  <c r="I25" i="4" l="1"/>
  <c r="H13" i="6"/>
  <c r="G13" i="6"/>
  <c r="E7" i="6"/>
  <c r="E11" i="6"/>
  <c r="I11" i="6" s="1"/>
  <c r="E9" i="6"/>
  <c r="H7" i="6" l="1"/>
  <c r="I7" i="6"/>
  <c r="H9" i="6"/>
  <c r="I9" i="6"/>
  <c r="E15" i="6"/>
  <c r="H11" i="6"/>
  <c r="J15" i="4"/>
  <c r="G7" i="6"/>
  <c r="F7" i="6"/>
  <c r="G11" i="6"/>
  <c r="F11" i="6"/>
  <c r="J9" i="4"/>
  <c r="G2" i="6"/>
  <c r="E10" i="6" s="1"/>
  <c r="J8" i="4"/>
  <c r="J23" i="4"/>
  <c r="J19" i="4"/>
  <c r="F9" i="6"/>
  <c r="G9" i="6"/>
  <c r="F13" i="6"/>
  <c r="J13" i="6" s="1"/>
  <c r="I15" i="6" l="1"/>
  <c r="I14" i="6" s="1"/>
  <c r="J7" i="6"/>
  <c r="J9" i="6"/>
  <c r="H15" i="6"/>
  <c r="H14" i="6" s="1"/>
  <c r="J11" i="6"/>
  <c r="F15" i="6"/>
  <c r="G15" i="6"/>
  <c r="G14" i="6" s="1"/>
  <c r="E12" i="6"/>
  <c r="E8" i="6"/>
  <c r="E6" i="6"/>
  <c r="E14" i="6" l="1"/>
  <c r="J15" i="6"/>
  <c r="F14" i="6"/>
  <c r="J14" i="6" l="1"/>
</calcChain>
</file>

<file path=xl/sharedStrings.xml><?xml version="1.0" encoding="utf-8"?>
<sst xmlns="http://schemas.openxmlformats.org/spreadsheetml/2006/main" count="760" uniqueCount="312">
  <si>
    <t>&lt;---- NUMERAR SERVIÇOS PARA CPU</t>
  </si>
  <si>
    <t>Companhia de Desenvolvimento dos Vales do São Francisco e do Parnaíba</t>
  </si>
  <si>
    <t>1ª Superintendência Regional</t>
  </si>
  <si>
    <t xml:space="preserve">OBRA: </t>
  </si>
  <si>
    <t>DATA:</t>
  </si>
  <si>
    <t>BDI Serviços:</t>
  </si>
  <si>
    <r>
      <rPr>
        <b/>
        <sz val="10"/>
        <rFont val="Arial"/>
        <family val="2"/>
      </rPr>
      <t xml:space="preserve">PRAZO DE EXECUÇÃO:     </t>
    </r>
    <r>
      <rPr>
        <sz val="10"/>
        <rFont val="Arial"/>
        <family val="2"/>
      </rPr>
      <t>12</t>
    </r>
    <r>
      <rPr>
        <sz val="10"/>
        <rFont val="Arial"/>
        <family val="2"/>
      </rPr>
      <t>0 DIAS</t>
    </r>
  </si>
  <si>
    <t>ITEM</t>
  </si>
  <si>
    <t>DISCRIMINAÇÃO</t>
  </si>
  <si>
    <t>REFER.</t>
  </si>
  <si>
    <t>UNID.</t>
  </si>
  <si>
    <t>QUANT.</t>
  </si>
  <si>
    <t>P. UNITÁRIO</t>
  </si>
  <si>
    <t>P.UNIT.C/ BDI</t>
  </si>
  <si>
    <t>P. TOTAL</t>
  </si>
  <si>
    <t>A</t>
  </si>
  <si>
    <t>CPU</t>
  </si>
  <si>
    <t>74209/001</t>
  </si>
  <si>
    <t>B</t>
  </si>
  <si>
    <t>C</t>
  </si>
  <si>
    <t>3.3</t>
  </si>
  <si>
    <t>E</t>
  </si>
  <si>
    <t>M3XKM</t>
  </si>
  <si>
    <t xml:space="preserve">TOTAL GERAL DA OBRA COM BDI </t>
  </si>
  <si>
    <t>COMPRIM.</t>
  </si>
  <si>
    <t>LARGURA</t>
  </si>
  <si>
    <t>ALTURA</t>
  </si>
  <si>
    <t>DISTANCIA</t>
  </si>
  <si>
    <t>REPET.</t>
  </si>
  <si>
    <t>TOTAL</t>
  </si>
  <si>
    <t>SERVIÇOS PRELIMINARES</t>
  </si>
  <si>
    <t>1.1</t>
  </si>
  <si>
    <t>MOBILIZAÇÃO E DESMOBILIZAÇÃO</t>
  </si>
  <si>
    <t>GL</t>
  </si>
  <si>
    <t>MOBILIZAÇÃO E DESMOBILIZAÇÃO DA OBRA</t>
  </si>
  <si>
    <t>1.2</t>
  </si>
  <si>
    <t>ADMINISTRAÇÃO LOCAL</t>
  </si>
  <si>
    <t>ADMINISTRAÇÃO LOCAL DA OBRA</t>
  </si>
  <si>
    <t>1.3</t>
  </si>
  <si>
    <t>CANTEIRO DE OBRAS</t>
  </si>
  <si>
    <t>1.4</t>
  </si>
  <si>
    <t>PLACA DE OBRA EM CHAPA DE AÇO GALVANIZADO</t>
  </si>
  <si>
    <t>M2</t>
  </si>
  <si>
    <t>PLACA DE OBRA</t>
  </si>
  <si>
    <t>1.5</t>
  </si>
  <si>
    <t>M3</t>
  </si>
  <si>
    <t>2.1</t>
  </si>
  <si>
    <t>2.2</t>
  </si>
  <si>
    <t>TRANSPORTE DE MATERIAIS</t>
  </si>
  <si>
    <t>3.2</t>
  </si>
  <si>
    <t>TRANSPORTE COM CAMINHÃO BASCULANTE DE 18 M3, EM VIA URBANA PAVIMENTADA, DMT ACIMA DE 30 KM(UNIDADE: M3XKM).</t>
  </si>
  <si>
    <t>4.1</t>
  </si>
  <si>
    <t>5.1</t>
  </si>
  <si>
    <t>M</t>
  </si>
  <si>
    <t xml:space="preserve"> </t>
  </si>
  <si>
    <t>ÁREA:</t>
  </si>
  <si>
    <t>CONSUMO/M³:</t>
  </si>
  <si>
    <t>DMT:</t>
  </si>
  <si>
    <t>BRITA</t>
  </si>
  <si>
    <t>OBRAS COMPLEMENTARES</t>
  </si>
  <si>
    <t>TRANSPORTE DE AGREGADOS PARA GUIA E SARJETA</t>
  </si>
  <si>
    <t>AREIA</t>
  </si>
  <si>
    <t>CIMENTO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</si>
  <si>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</si>
  <si>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</si>
  <si>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</si>
  <si>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</si>
  <si>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</si>
  <si>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</si>
  <si>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</si>
  <si>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</si>
  <si>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</si>
  <si>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</si>
  <si>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</si>
  <si>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</si>
  <si>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</si>
  <si>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</si>
  <si>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</si>
  <si>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</si>
  <si>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PRODUÇÃO DA EQUIPE</t>
  </si>
  <si>
    <t xml:space="preserve">CUSTO </t>
  </si>
  <si>
    <t>BDI                %</t>
  </si>
  <si>
    <t>TOTAL DO SERVIÇO - R$</t>
  </si>
  <si>
    <t>SINAPI</t>
  </si>
  <si>
    <t>INSUMO</t>
  </si>
  <si>
    <t>ENERGIA ELÉTRICA</t>
  </si>
  <si>
    <t>kwh</t>
  </si>
  <si>
    <t xml:space="preserve">ÁGUA/ESGOTO </t>
  </si>
  <si>
    <t>m³</t>
  </si>
  <si>
    <t>COTAÇÃO</t>
  </si>
  <si>
    <t>MERC.</t>
  </si>
  <si>
    <t>TELEFONE (PLANO CONTROLE)</t>
  </si>
  <si>
    <t>UNID</t>
  </si>
  <si>
    <t>H</t>
  </si>
  <si>
    <t xml:space="preserve">ALUGUEL DE IMÓVEL OU CONTEINER QUE ATENDA AOS REQUISITOS MÍNIMOS PARA INSTALAÇÃO DO CANTEIRO DE OBRAS </t>
  </si>
  <si>
    <t>MÊS</t>
  </si>
  <si>
    <t>4417</t>
  </si>
  <si>
    <t>SARRAFO DE MADEIRA NAO APARELHADA *2,5 X 7* CM, MACARANDUBA, ANGELIM OU EQUIVALENTE DA REGIAO</t>
  </si>
  <si>
    <t>1,0000000</t>
  </si>
  <si>
    <t>4491</t>
  </si>
  <si>
    <t>PONTALETE DE MADEIRA NAO APARELHADA *7,5 X 7,5* CM (3 X 3 ") PINUS, MISTA OU EQUIVALENTE DA REGIAO</t>
  </si>
  <si>
    <t>4,0000000</t>
  </si>
  <si>
    <t>4813</t>
  </si>
  <si>
    <t>PLACA DE OBRA (PARA CONSTRUCAO CIVIL) EM CHAPA GALVANIZADA *N. 22*, ADESIVADA, DE *2,0 X 1,125* M</t>
  </si>
  <si>
    <t>5075</t>
  </si>
  <si>
    <t>PREGO DE ACO POLIDO COM CABECA 18 X 30 (2 3/4 X 10)</t>
  </si>
  <si>
    <t>KG</t>
  </si>
  <si>
    <t>0,1100000</t>
  </si>
  <si>
    <t>88262</t>
  </si>
  <si>
    <t>CARPINTEIRO DE FORMAS COM ENCARGOS COMPLEMENTARES</t>
  </si>
  <si>
    <t>88316</t>
  </si>
  <si>
    <t>SERVENTE COM ENCARGOS COMPLEMENTARES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</si>
  <si>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</si>
  <si>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</si>
  <si>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</si>
  <si>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</si>
  <si>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CHP</t>
  </si>
  <si>
    <t>CHI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</si>
  <si>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</si>
  <si>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</si>
  <si>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0,0020000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</si>
  <si>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</si>
  <si>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</si>
  <si>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5932</t>
  </si>
  <si>
    <t>MOTONIVELADORA POTÊNCIA BÁSICA LÍQUIDA (PRIMEIRA MARCHA) 125 HP, PESO BRUTO 13032 KG, LARGURA DA LÂMINA DE 3,7 M - CHP DIURNO. AF_06/2014</t>
  </si>
  <si>
    <t>5934</t>
  </si>
  <si>
    <t>MOTONIVELADORA POTÊNCIA BÁSICA LÍQUIDA (PRIMEIRA MARCHA) 125 HP, PESO BRUTO 13032 KG, LARGURA DA LÂMINA DE 3,7 M - CHI DIURNO. AF_06/2014</t>
  </si>
  <si>
    <t>0,0001000</t>
  </si>
  <si>
    <t>89883</t>
  </si>
  <si>
    <t>CAMINHÃO BASCULANTE 18 M3, COM CAVALO MECÂNICO DE CAPACIDADE MÁXIMA DE TRAÇÃO COMBINADO DE 45000 KG, POTÊNCIA 330 CV, INCLUSIVE SEMIREBOQUE COM CAÇAMBA METÁLICA - CHP DIURNO. AF_12/2014</t>
  </si>
  <si>
    <t>89884</t>
  </si>
  <si>
    <t>CAMINHÃO BASCULANTE 18 M3, COM CAVALO MECÂNICO DE CAPACIDADE MÁXIMA DE TRAÇÃO COMBINADO DE 45000 KG, POTÊNCIA 330 CV, INCLUSIVE SEMIREBOQUE COM CAÇAMBA METÁLICA - CHI DIURNO. AF_12/2014</t>
  </si>
  <si>
    <t>COMPOSIÇÃO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</si>
  <si>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</si>
  <si>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</si>
  <si>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</si>
  <si>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</si>
  <si>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</si>
  <si>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</si>
  <si>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</si>
  <si>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</si>
  <si>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</si>
  <si>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</si>
  <si>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</si>
  <si>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 (*)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</si>
  <si>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</si>
  <si>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</si>
  <si>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</si>
  <si>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</si>
  <si>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</si>
  <si>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</si>
  <si>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</si>
  <si>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</si>
  <si>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RISCO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</si>
  <si>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</si>
  <si>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</si>
  <si>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</si>
  <si>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</si>
  <si>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</si>
  <si>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</si>
  <si>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BDI EM CONFORMIDADE COM OS ACÓRDÃOS Nº 2369/2011 e ACÓRDÃO Nº 2.622/2013 - TCU - PLENÁRIO</t>
  </si>
  <si>
    <t>CRONOGRAMA FÍSICO-FINANCEIRO</t>
  </si>
  <si>
    <t>VALOR:</t>
  </si>
  <si>
    <t xml:space="preserve">PRAZO: </t>
  </si>
  <si>
    <t>ETAPAS/DESCRIÇAO</t>
  </si>
  <si>
    <t>FISICO/  FINANCEIRO</t>
  </si>
  <si>
    <t>TOTAL    ETAPAS</t>
  </si>
  <si>
    <t>MÊS 1</t>
  </si>
  <si>
    <t>MÊS 2</t>
  </si>
  <si>
    <t xml:space="preserve">FISICO </t>
  </si>
  <si>
    <t>FINANCEIRO</t>
  </si>
  <si>
    <t>OBSERVAÇÕES:</t>
  </si>
  <si>
    <t>5.</t>
  </si>
  <si>
    <t>PAVIMENTAÇÃO</t>
  </si>
  <si>
    <t>LOCAÇÃO DE PAVIMENTAÇÃO</t>
  </si>
  <si>
    <t>REGULARIZAÇÃO E COMPACTAÇÃO DE SUBLEITO</t>
  </si>
  <si>
    <t>MATERIAL ESCAVADO PARA BOTA-FORA</t>
  </si>
  <si>
    <t>99058</t>
  </si>
  <si>
    <t>LOCAÇÃO DE PONTO PARA REFERÊNCIA TOPOGRÁFICA. AF_10/2018</t>
  </si>
  <si>
    <t>UN</t>
  </si>
  <si>
    <t>0,0500000</t>
  </si>
  <si>
    <t>14,76</t>
  </si>
  <si>
    <t>5944</t>
  </si>
  <si>
    <t>PÁ CARREGADEIRA SOBRE RODAS, POTÊNCIA 197 HP, CAPACIDADE DA CAÇAMBA 2,5 A 3,5 M3, PESO OPERACIONAL 18338 KG - CHP DIURNO. AF_06/2014</t>
  </si>
  <si>
    <t>0,0010000</t>
  </si>
  <si>
    <t>ROLO COMPACTADOR VIBRATÓRIO PÉ DE CARNEIRO PARA SOLOS, POTÊNCIA 80 HP, PESO OPERACIONAL SEM/COM LASTRO 7,4 / 8,8 T, LARGURA DE TRABALHO 1,68 M - CHI DIURNO. AF_02/2016</t>
  </si>
  <si>
    <t>Ministério do Desenvolvimento Regional</t>
  </si>
  <si>
    <t>GUIA (MEIO-FIO) E SARJETA CONJUGADOS DE CONCRETO, MOLDADA  IN LOCO  EM TRECHO RETO COM EXTRUSORA, 45 CM BASE (15 CM BASE DA GUIA + 30 CM BASE DA SARJETA) X 22 CM ALTURA</t>
  </si>
  <si>
    <t>370</t>
  </si>
  <si>
    <t>0,0150000</t>
  </si>
  <si>
    <t>66,67</t>
  </si>
  <si>
    <t>34492</t>
  </si>
  <si>
    <t>CONCRETO USINADO BOMBEAVEL, CLASSE DE RESISTENCIA C20, COM BRITA 0 E 1, SLUMP = 100 +/- 20 MM, EXCLUI SERVICO DE BOMBEAMENTO (NBR 8953)</t>
  </si>
  <si>
    <t>0,0630000</t>
  </si>
  <si>
    <t>88243</t>
  </si>
  <si>
    <t>AJUDANTE ESPECIALIZADO COM ENCARGOS COMPLEMENTARES</t>
  </si>
  <si>
    <t>0,1090000</t>
  </si>
  <si>
    <t>18,02</t>
  </si>
  <si>
    <t>88309</t>
  </si>
  <si>
    <t>PEDREIRO COM ENCARGOS COMPLEMENTARES</t>
  </si>
  <si>
    <t>0,2440000</t>
  </si>
  <si>
    <t>20,81</t>
  </si>
  <si>
    <t>0,4870000</t>
  </si>
  <si>
    <t>88631</t>
  </si>
  <si>
    <t>ARGAMASSA TRAÇO 1:4 (EM VOLUME DE CIMENTO E AREIA MÉDIA ÚMIDA), PREPARO MANUAL. AF_08/2019</t>
  </si>
  <si>
    <t>0,0030000</t>
  </si>
  <si>
    <t>92960</t>
  </si>
  <si>
    <t>MÁQUINA EXTRUSORA DE CONCRETO PARA GUIAS E SARJETAS, MOTOR A DIESEL, POTÊNCIA 14 CV - CHP DIURNO. AF_12/2015</t>
  </si>
  <si>
    <t>0,0180000</t>
  </si>
  <si>
    <t>92961</t>
  </si>
  <si>
    <t>MÁQUINA EXTRUSORA DE CONCRETO PARA GUIAS E SARJETAS, MOTOR A DIESEL, POTÊNCIA 14 CV - CHI DIURNO. AF_12/2015</t>
  </si>
  <si>
    <t>0,0910000</t>
  </si>
  <si>
    <t>Engenheiro Civil Júnior com encargos complementares</t>
  </si>
  <si>
    <t>Encarregado Geral com encargos complementares</t>
  </si>
  <si>
    <t xml:space="preserve">SERVIÇOS PRELIMINARES </t>
  </si>
  <si>
    <t>0,0568000</t>
  </si>
  <si>
    <t>712</t>
  </si>
  <si>
    <t>BLOQUETE/PISO INTERTRAVADO DE CONCRETO - MODELO SEXTAVADO / HEXAGONAL, 25 CM X 25 CM, E = 8 CM, RESISTENCIA DE 35 MPA (NBR 9781), COR NATURAL</t>
  </si>
  <si>
    <t>1,0174000</t>
  </si>
  <si>
    <t>4741</t>
  </si>
  <si>
    <t>PO DE PEDRA (POSTO PEDREIRA/FORNECEDOR, SEM FRETE)</t>
  </si>
  <si>
    <t>0,0064000</t>
  </si>
  <si>
    <t>88260</t>
  </si>
  <si>
    <t>CALCETEIRO COM ENCARGOS COMPLEMENTARES</t>
  </si>
  <si>
    <t>0,1853000</t>
  </si>
  <si>
    <t>15,53</t>
  </si>
  <si>
    <t>91277</t>
  </si>
  <si>
    <t>PLACA VIBRATÓRIA REVERSÍVEL COM MOTOR 4 TEMPOS A GASOLINA, FORÇA CENTRÍFUGA DE 25 KN (2500 KGF), POTÊNCIA 5,5 CV - CHP DIURNO. AF_08/2015</t>
  </si>
  <si>
    <t>0,0055000</t>
  </si>
  <si>
    <t>91278</t>
  </si>
  <si>
    <t>PLACA VIBRATÓRIA REVERSÍVEL COM MOTOR 4 TEMPOS A GASOLINA, FORÇA CENTRÍFUGA DE 25 KN (2500 KGF), POTÊNCIA 5,5 CV - CHI DIURNO. AF_08/2015</t>
  </si>
  <si>
    <t>0,0872000</t>
  </si>
  <si>
    <t>91283</t>
  </si>
  <si>
    <t>CORTADORA DE PISO COM MOTOR 4 TEMPOS A GASOLINA, POTÊNCIA DE 13 HP, COM DISCO DE CORTE DIAMANTADO SEGMENTADO PARA CONCRETO, DIÂMETRO DE 350 MM, FURO DE 1" (14 X 1") - CHP DIURNO. AF_08/2015</t>
  </si>
  <si>
    <t>0,0135000</t>
  </si>
  <si>
    <t>91285</t>
  </si>
  <si>
    <t>CORTADORA DE PISO COM MOTOR 4 TEMPOS A GASOLINA, POTÊNCIA DE 13 HP, COM DISCO DE CORTE DIAMANTADO SEGMENTADO PARA CONCRETO, DIÂMETRO DE 350 MM, FURO DE 1" (14 X 1") - CHI DIURNO. AF_08/2015</t>
  </si>
  <si>
    <t>0,0792000</t>
  </si>
  <si>
    <t>MÊS 3</t>
  </si>
  <si>
    <t>TRANSPORTE AREIA - COLCHÃO</t>
  </si>
  <si>
    <t>4.</t>
  </si>
  <si>
    <t>(*) ISS CONFORME LEI COMPLEMENTAR Nº 498 / 2016 - DECLARAÇÃO EM ANEXO</t>
  </si>
  <si>
    <t>TRANSPORTE COM CAMINHÃO BASCULANTE DE 18 M³, EM VIA URBANA PAVIMENTADA , DMT ATÉ 30 KM</t>
  </si>
  <si>
    <t>RUA BALBINO FERREIRA FARIAS</t>
  </si>
  <si>
    <t>RUA CASSIANO RIBEIRO</t>
  </si>
  <si>
    <t>RUA JOÃO DAMASIO</t>
  </si>
  <si>
    <t>RUA SATURNINO DE BRITO</t>
  </si>
  <si>
    <t>RUA OTAVIANO RIBEIRO</t>
  </si>
  <si>
    <t>RUA AUGUSTO COSTA</t>
  </si>
  <si>
    <t>AV. MONTES CLAROS</t>
  </si>
  <si>
    <t>A.Trapézio</t>
  </si>
  <si>
    <t xml:space="preserve">SETEMBRO / 2.020   </t>
  </si>
  <si>
    <t>SINAPI-AGO-2020</t>
  </si>
  <si>
    <t>DATA BASE:</t>
  </si>
  <si>
    <r>
      <t xml:space="preserve">PRAZO DE EXECUÇÃO:    </t>
    </r>
    <r>
      <rPr>
        <sz val="10"/>
        <rFont val="Arial"/>
        <family val="2"/>
      </rPr>
      <t xml:space="preserve"> 120 DIAS</t>
    </r>
  </si>
  <si>
    <t>ROLO COMPACTADOR VIBRATORIO TANDEM, ACO LISO, POTENCIA 125 HP, PESO SEM/COM LASTRO 10,20/11,65 T, LARGURA DE TRABALHO 1,73 M - CHI DIURNO. AF_11/2016</t>
  </si>
  <si>
    <t>CAMINHÃO BASCULANTE 14 M3, COM CAVALO MECÂNICO DE CAPACIDADE MÁXIMA DE TRAÇÃO COMBINADO DE 36000 KG, POTÊNCIA 286 CV, INCLUSIVE SEMIREBOQUE COM CAÇAMBA METÁLICA - CHP DIURNO. AF_12/2014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</si>
  <si>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</si>
  <si>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11,20</t>
  </si>
  <si>
    <t>74151/001</t>
  </si>
  <si>
    <t>ESCAVACAO E CARGA MATERIAL 1A CATEGORIA, UTILIZANDO TRATOR DE ESTEIRAS DE 110 A 160HP COM LAMINA, PESO OPERACIONAL * 13T E PA CARREGADEIRA COM 170 HP.</t>
  </si>
  <si>
    <t>5851</t>
  </si>
  <si>
    <t>TRATOR DE ESTEIRAS, POTÊNCIA 150 HP, PESO OPERACIONAL 16,7 T, COM RODA MOTRIZ ELEVADA E LÂMINA 3,18 M3 - CHP DIURNO. AF_06/2014</t>
  </si>
  <si>
    <t>0,0093458</t>
  </si>
  <si>
    <t>154,12</t>
  </si>
  <si>
    <t>0,0054206</t>
  </si>
  <si>
    <t>146,82</t>
  </si>
  <si>
    <t>5946</t>
  </si>
  <si>
    <t>PÁ CARREGADEIRA SOBRE RODAS, POTÊNCIA 197 HP, CAPACIDADE DA CAÇAMBA 2,5 A 3,5 M3, PESO OPERACIONAL 18338 KG - CHI DIURNO. AF_06/2014</t>
  </si>
  <si>
    <t>0,0039252</t>
  </si>
  <si>
    <t>63,91</t>
  </si>
  <si>
    <t>0,0186916</t>
  </si>
  <si>
    <t>169,17</t>
  </si>
  <si>
    <t>36,66</t>
  </si>
  <si>
    <t>144,17</t>
  </si>
  <si>
    <t>57,11</t>
  </si>
  <si>
    <t>96463</t>
  </si>
  <si>
    <t>ROLO COMPACTADOR DE PNEUS, ESTATICO, PRESSAO VARIAVEL, POTENCIA 110 HP, PESO SEM/COM LASTRO 10,8/27 T, LARGURA DE ROLAGEM 2,30 M - CHP DIURNO. AF_06/2017</t>
  </si>
  <si>
    <t>122,03</t>
  </si>
  <si>
    <t>96464</t>
  </si>
  <si>
    <t>ROLO COMPACTADOR DE PNEUS, ESTATICO, PRESSAO VARIAVEL, POTENCIA 110 HP, PESO SEM/COM LASTRO 10,8/27 T, LARGURA DE ROLAGEM 2,30 M - CHI DIURNO. AF_06/2017</t>
  </si>
  <si>
    <t>50,85</t>
  </si>
  <si>
    <t>41,78</t>
  </si>
  <si>
    <t>68,00</t>
  </si>
  <si>
    <t>7,16</t>
  </si>
  <si>
    <t>0,45</t>
  </si>
  <si>
    <t>16,45</t>
  </si>
  <si>
    <t>0,74</t>
  </si>
  <si>
    <t>0,0019000</t>
  </si>
  <si>
    <t>199,03</t>
  </si>
  <si>
    <t>0,0008000</t>
  </si>
  <si>
    <t>45,25</t>
  </si>
  <si>
    <t>0,0046000</t>
  </si>
  <si>
    <t>282,51</t>
  </si>
  <si>
    <t>370,42</t>
  </si>
  <si>
    <t>10,03</t>
  </si>
  <si>
    <t>2,39</t>
  </si>
  <si>
    <t>TRANSPORTE PÓ DE BRITA - PREENCHIMENTO BLOQUETE</t>
  </si>
  <si>
    <t xml:space="preserve"> SETEMBRO / 2020</t>
  </si>
  <si>
    <t>consumo pó de brita segundo prefeitura</t>
  </si>
  <si>
    <t>dmt's segundo prefeitura</t>
  </si>
  <si>
    <t>A.trap. Segundo prefeitura</t>
  </si>
  <si>
    <t xml:space="preserve">120 DIAS </t>
  </si>
  <si>
    <t>AREIA MEDIA - POSTO JAZIDA/FORNECEDOR (COMERCIAL, SEM TRANSPORTE)</t>
  </si>
  <si>
    <t>m3 de pó de brita/m2 de bloquete</t>
  </si>
  <si>
    <t>TRANSPORTE COM CAMINHÃO BASCULANTE DE 18 M³, EM VIA URBANA EM LEITO NATURAL</t>
  </si>
  <si>
    <t>0,0058000</t>
  </si>
  <si>
    <t>0,0025000</t>
  </si>
  <si>
    <t>MÊS 4</t>
  </si>
  <si>
    <t>EXECUÇÃO DE PAVIMENTO EM PISO INTERTRAVADO, COM BLOCO SEXTAVADO DE 25 X 25 CM, ESPESSURA 8 CM. 35 Mpa</t>
  </si>
  <si>
    <t>PAVIMENTAÇÃO EM BLOQUETE SEXTAVADO EM VIAS URBANAS NA COMUNIDADE RURAL DE BARREIRO / JANUÁRIA-MG</t>
  </si>
  <si>
    <t>CAMINHÃO BASCULANTE 18 M3, COM CAVALO MECÂNICO DE CAPACIDADE MÁXIMA DE TRAÇÃO COMBINADO DE 45000 KG, POTÊNCIA 330 CV, INCLUSIVE SEMIREBOQUE COM CAÇAMBA METÁLICA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</si>
</sst>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#,##0.00_);[Red]\(&quot;R$&quot;#,##0.00\)"/>
    <numFmt numFmtId="166" formatCode="#,##0.0000"/>
    <numFmt numFmtId="167" formatCode="#,##0.000"/>
    <numFmt numFmtId="168" formatCode="[$-416]mmm\-yy;@"/>
    <numFmt numFmtId="169" formatCode="0.0000000_ "/>
    <numFmt numFmtId="170" formatCode="0.0_ "/>
    <numFmt numFmtId="171" formatCode="0.000"/>
    <numFmt numFmtId="172" formatCode="0.00_ "/>
  </numFmts>
  <fonts count="4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 New"/>
      <family val="3"/>
    </font>
    <font>
      <b/>
      <sz val="10"/>
      <name val="Courier New"/>
      <family val="3"/>
    </font>
    <font>
      <sz val="11"/>
      <color theme="1"/>
      <name val="Courier New"/>
      <family val="3"/>
    </font>
    <font>
      <sz val="10"/>
      <name val="Courier New"/>
      <family val="3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2"/>
      <color indexed="56"/>
      <name val="Times New Roman"/>
      <family val="1"/>
    </font>
    <font>
      <sz val="2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3"/>
      <name val="Arial"/>
      <family val="2"/>
    </font>
    <font>
      <b/>
      <sz val="14"/>
      <name val="Arial"/>
      <family val="2"/>
    </font>
    <font>
      <b/>
      <sz val="15"/>
      <name val="Times New Roman"/>
      <family val="1"/>
    </font>
    <font>
      <sz val="10"/>
      <color rgb="FF0070C0"/>
      <name val="Arial"/>
      <family val="2"/>
    </font>
    <font>
      <sz val="11"/>
      <color rgb="FFFFFF00"/>
      <name val="Calibri"/>
      <family val="2"/>
      <scheme val="minor"/>
    </font>
    <font>
      <sz val="9"/>
      <color rgb="FFFFFF00"/>
      <name val="Arial"/>
      <family val="2"/>
    </font>
    <font>
      <sz val="10"/>
      <color rgb="FFFFFF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7030A0"/>
      <name val="Arial"/>
      <family val="2"/>
    </font>
    <font>
      <b/>
      <sz val="11"/>
      <name val="Arial"/>
      <family val="2"/>
    </font>
    <font>
      <sz val="8"/>
      <color rgb="FF7030A0"/>
      <name val="Arial"/>
      <family val="2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10"/>
      <name val="Courier New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charset val="134"/>
      <scheme val="minor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0"/>
    <xf numFmtId="43" fontId="46" fillId="0" borderId="0" applyFont="0" applyFill="0" applyBorder="0" applyAlignment="0" applyProtection="0"/>
  </cellStyleXfs>
  <cellXfs count="40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4" fontId="3" fillId="0" borderId="0" xfId="0" applyNumberFormat="1" applyFont="1" applyAlignment="1"/>
    <xf numFmtId="43" fontId="5" fillId="0" borderId="1" xfId="5" applyNumberFormat="1" applyFont="1" applyFill="1" applyBorder="1" applyAlignment="1">
      <alignment vertical="center"/>
    </xf>
    <xf numFmtId="165" fontId="6" fillId="2" borderId="0" xfId="5" applyNumberFormat="1" applyFont="1" applyFill="1" applyAlignment="1">
      <alignment horizontal="center" vertical="center" wrapText="1"/>
    </xf>
    <xf numFmtId="165" fontId="6" fillId="3" borderId="0" xfId="5" applyNumberFormat="1" applyFont="1" applyFill="1" applyAlignment="1">
      <alignment horizontal="center" vertical="center"/>
    </xf>
    <xf numFmtId="165" fontId="6" fillId="3" borderId="0" xfId="5" applyNumberFormat="1" applyFont="1" applyFill="1" applyAlignment="1">
      <alignment horizontal="left" vertical="center"/>
    </xf>
    <xf numFmtId="165" fontId="6" fillId="3" borderId="0" xfId="5" applyNumberFormat="1" applyFont="1" applyFill="1" applyAlignment="1">
      <alignment horizontal="center" vertical="center" wrapText="1"/>
    </xf>
    <xf numFmtId="165" fontId="8" fillId="0" borderId="0" xfId="0" applyNumberFormat="1" applyFont="1" applyFill="1" applyAlignment="1">
      <alignment horizontal="center" vertical="center" wrapText="1"/>
    </xf>
    <xf numFmtId="165" fontId="6" fillId="0" borderId="0" xfId="5" applyNumberFormat="1" applyFont="1" applyFill="1" applyAlignment="1">
      <alignment vertical="center"/>
    </xf>
    <xf numFmtId="43" fontId="5" fillId="0" borderId="4" xfId="5" applyNumberFormat="1" applyFont="1" applyFill="1" applyBorder="1" applyAlignment="1">
      <alignment vertical="center"/>
    </xf>
    <xf numFmtId="165" fontId="6" fillId="3" borderId="0" xfId="5" applyNumberFormat="1" applyFont="1" applyFill="1" applyAlignment="1">
      <alignment vertical="center"/>
    </xf>
    <xf numFmtId="165" fontId="6" fillId="2" borderId="0" xfId="5" applyNumberFormat="1" applyFont="1" applyFill="1" applyAlignment="1">
      <alignment vertical="center"/>
    </xf>
    <xf numFmtId="10" fontId="0" fillId="0" borderId="0" xfId="1" applyNumberFormat="1" applyFont="1"/>
    <xf numFmtId="0" fontId="12" fillId="0" borderId="0" xfId="0" applyNumberFormat="1" applyFont="1" applyBorder="1" applyAlignment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vertical="center"/>
    </xf>
    <xf numFmtId="0" fontId="14" fillId="0" borderId="7" xfId="0" applyNumberFormat="1" applyFont="1" applyFill="1" applyBorder="1" applyAlignment="1" applyProtection="1">
      <alignment horizontal="left" vertical="center"/>
    </xf>
    <xf numFmtId="0" fontId="14" fillId="0" borderId="7" xfId="0" applyNumberFormat="1" applyFont="1" applyFill="1" applyBorder="1" applyAlignment="1" applyProtection="1">
      <alignment horizontal="center" vertical="center"/>
    </xf>
    <xf numFmtId="0" fontId="14" fillId="0" borderId="7" xfId="0" applyNumberFormat="1" applyFont="1" applyFill="1" applyBorder="1" applyAlignment="1">
      <alignment horizontal="left" vertical="center"/>
    </xf>
    <xf numFmtId="4" fontId="14" fillId="0" borderId="7" xfId="0" applyNumberFormat="1" applyFont="1" applyFill="1" applyBorder="1" applyAlignment="1">
      <alignment horizontal="left" vertical="center"/>
    </xf>
    <xf numFmtId="0" fontId="14" fillId="4" borderId="8" xfId="0" applyNumberFormat="1" applyFont="1" applyFill="1" applyBorder="1" applyAlignment="1" applyProtection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4" fontId="14" fillId="4" borderId="8" xfId="0" applyNumberFormat="1" applyFont="1" applyFill="1" applyBorder="1" applyAlignment="1">
      <alignment horizontal="center" vertical="center" wrapText="1"/>
    </xf>
    <xf numFmtId="4" fontId="1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2" fillId="7" borderId="11" xfId="0" applyNumberFormat="1" applyFont="1" applyFill="1" applyBorder="1" applyAlignment="1">
      <alignment horizontal="center" vertical="center" wrapText="1"/>
    </xf>
    <xf numFmtId="0" fontId="3" fillId="7" borderId="11" xfId="0" applyNumberFormat="1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/>
    <xf numFmtId="0" fontId="12" fillId="0" borderId="13" xfId="0" applyNumberFormat="1" applyFont="1" applyBorder="1" applyAlignment="1">
      <alignment horizontal="center" vertical="top"/>
    </xf>
    <xf numFmtId="10" fontId="13" fillId="0" borderId="13" xfId="1" applyNumberFormat="1" applyFont="1" applyBorder="1" applyAlignment="1" applyProtection="1">
      <alignment horizontal="left" vertical="center" indent="1"/>
      <protection locked="0"/>
    </xf>
    <xf numFmtId="10" fontId="13" fillId="0" borderId="14" xfId="1" applyNumberFormat="1" applyFont="1" applyBorder="1" applyAlignment="1" applyProtection="1">
      <alignment horizontal="left" vertical="center" indent="1"/>
      <protection locked="0"/>
    </xf>
    <xf numFmtId="10" fontId="14" fillId="4" borderId="15" xfId="1" applyNumberFormat="1" applyFont="1" applyFill="1" applyBorder="1" applyAlignment="1" applyProtection="1">
      <alignment horizontal="center" vertical="center" wrapText="1"/>
      <protection locked="0"/>
    </xf>
    <xf numFmtId="4" fontId="3" fillId="5" borderId="17" xfId="0" applyNumberFormat="1" applyFont="1" applyFill="1" applyBorder="1" applyAlignment="1">
      <alignment horizontal="center" vertical="center" wrapText="1"/>
    </xf>
    <xf numFmtId="164" fontId="20" fillId="6" borderId="17" xfId="2" applyFont="1" applyFill="1" applyBorder="1" applyAlignment="1">
      <alignment horizontal="center" vertical="center" wrapText="1"/>
    </xf>
    <xf numFmtId="164" fontId="12" fillId="7" borderId="18" xfId="2" applyFont="1" applyFill="1" applyBorder="1" applyAlignment="1">
      <alignment horizontal="center" vertical="center" wrapText="1"/>
    </xf>
    <xf numFmtId="43" fontId="5" fillId="2" borderId="1" xfId="5" applyNumberFormat="1" applyFont="1" applyFill="1" applyBorder="1" applyAlignment="1">
      <alignment vertical="center"/>
    </xf>
    <xf numFmtId="10" fontId="5" fillId="3" borderId="1" xfId="5" applyNumberFormat="1" applyFont="1" applyFill="1" applyBorder="1" applyAlignment="1">
      <alignment vertical="center"/>
    </xf>
    <xf numFmtId="43" fontId="5" fillId="3" borderId="4" xfId="5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3" fillId="0" borderId="1" xfId="0" applyFont="1" applyFill="1" applyBorder="1" applyAlignment="1" applyProtection="1">
      <alignment horizontal="right" vertical="center"/>
      <protection locked="0"/>
    </xf>
    <xf numFmtId="0" fontId="23" fillId="8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10" fontId="23" fillId="0" borderId="1" xfId="1" applyNumberFormat="1" applyFont="1" applyBorder="1" applyAlignment="1">
      <alignment horizontal="center"/>
    </xf>
    <xf numFmtId="10" fontId="23" fillId="0" borderId="1" xfId="1" applyNumberFormat="1" applyFont="1" applyBorder="1" applyAlignment="1" applyProtection="1">
      <alignment horizontal="center"/>
      <protection locked="0"/>
    </xf>
    <xf numFmtId="164" fontId="23" fillId="0" borderId="1" xfId="2" applyFont="1" applyBorder="1" applyAlignment="1" applyProtection="1">
      <alignment horizontal="center"/>
      <protection locked="0"/>
    </xf>
    <xf numFmtId="164" fontId="23" fillId="0" borderId="1" xfId="2" applyFont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10" fontId="23" fillId="0" borderId="1" xfId="1" applyNumberFormat="1" applyFont="1" applyBorder="1" applyAlignment="1">
      <alignment horizontal="center" vertical="center"/>
    </xf>
    <xf numFmtId="164" fontId="23" fillId="0" borderId="1" xfId="2" applyFont="1" applyBorder="1" applyAlignment="1">
      <alignment horizontal="center" vertical="center"/>
    </xf>
    <xf numFmtId="0" fontId="23" fillId="0" borderId="1" xfId="0" applyFont="1" applyFill="1" applyBorder="1" applyAlignment="1"/>
    <xf numFmtId="0" fontId="23" fillId="0" borderId="1" xfId="0" applyFont="1" applyFill="1" applyBorder="1" applyAlignment="1">
      <alignment vertical="top"/>
    </xf>
    <xf numFmtId="0" fontId="0" fillId="0" borderId="1" xfId="0" applyFont="1" applyFill="1" applyBorder="1" applyAlignment="1"/>
    <xf numFmtId="10" fontId="0" fillId="0" borderId="1" xfId="0" applyNumberFormat="1" applyFont="1" applyFill="1" applyBorder="1" applyAlignment="1"/>
    <xf numFmtId="164" fontId="0" fillId="0" borderId="1" xfId="2" applyFont="1" applyBorder="1"/>
    <xf numFmtId="0" fontId="0" fillId="9" borderId="22" xfId="0" applyFont="1" applyFill="1" applyBorder="1" applyAlignment="1">
      <alignment horizontal="center" vertical="center"/>
    </xf>
    <xf numFmtId="0" fontId="0" fillId="9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12" fillId="9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vertical="center"/>
    </xf>
    <xf numFmtId="43" fontId="12" fillId="0" borderId="29" xfId="0" applyNumberFormat="1" applyFont="1" applyFill="1" applyBorder="1" applyAlignment="1">
      <alignment horizontal="right" vertical="center"/>
    </xf>
    <xf numFmtId="43" fontId="12" fillId="0" borderId="30" xfId="0" applyNumberFormat="1" applyFont="1" applyFill="1" applyBorder="1" applyAlignment="1">
      <alignment horizontal="right" vertical="center"/>
    </xf>
    <xf numFmtId="0" fontId="0" fillId="0" borderId="24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center"/>
    </xf>
    <xf numFmtId="43" fontId="0" fillId="0" borderId="29" xfId="0" applyNumberFormat="1" applyFont="1" applyFill="1" applyBorder="1" applyAlignment="1">
      <alignment vertical="center"/>
    </xf>
    <xf numFmtId="43" fontId="0" fillId="0" borderId="30" xfId="0" applyNumberFormat="1" applyFont="1" applyFill="1" applyBorder="1" applyAlignment="1">
      <alignment vertical="center"/>
    </xf>
    <xf numFmtId="4" fontId="0" fillId="0" borderId="24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right" vertical="center"/>
    </xf>
    <xf numFmtId="43" fontId="12" fillId="0" borderId="29" xfId="0" applyNumberFormat="1" applyFont="1" applyFill="1" applyBorder="1" applyAlignment="1">
      <alignment vertical="center"/>
    </xf>
    <xf numFmtId="43" fontId="12" fillId="0" borderId="3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left" vertical="center"/>
    </xf>
    <xf numFmtId="43" fontId="0" fillId="0" borderId="29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justify" vertical="center"/>
    </xf>
    <xf numFmtId="43" fontId="12" fillId="0" borderId="0" xfId="0" applyNumberFormat="1" applyFont="1" applyFill="1" applyBorder="1" applyAlignment="1">
      <alignment vertical="center"/>
    </xf>
    <xf numFmtId="2" fontId="0" fillId="0" borderId="29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31" xfId="0" applyFont="1" applyFill="1" applyBorder="1" applyAlignment="1">
      <alignment horizontal="right" vertical="center"/>
    </xf>
    <xf numFmtId="0" fontId="12" fillId="0" borderId="32" xfId="0" applyFont="1" applyFill="1" applyBorder="1" applyAlignment="1">
      <alignment vertical="center"/>
    </xf>
    <xf numFmtId="2" fontId="12" fillId="0" borderId="32" xfId="0" applyNumberFormat="1" applyFont="1" applyFill="1" applyBorder="1" applyAlignment="1">
      <alignment vertical="center"/>
    </xf>
    <xf numFmtId="2" fontId="12" fillId="0" borderId="33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43" fontId="27" fillId="0" borderId="0" xfId="0" applyNumberFormat="1" applyFont="1" applyFill="1" applyBorder="1" applyAlignment="1">
      <alignment horizontal="center" vertical="center"/>
    </xf>
    <xf numFmtId="43" fontId="27" fillId="0" borderId="0" xfId="0" applyNumberFormat="1" applyFont="1" applyFill="1" applyBorder="1" applyAlignment="1">
      <alignment horizontal="left" vertical="center"/>
    </xf>
    <xf numFmtId="3" fontId="5" fillId="3" borderId="1" xfId="5" applyFont="1" applyFill="1" applyBorder="1" applyAlignment="1">
      <alignment horizontal="left" vertical="center"/>
    </xf>
    <xf numFmtId="168" fontId="5" fillId="3" borderId="1" xfId="5" applyNumberFormat="1" applyFont="1" applyFill="1" applyBorder="1" applyAlignment="1">
      <alignment horizontal="center" vertical="center"/>
    </xf>
    <xf numFmtId="3" fontId="5" fillId="3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6" fontId="5" fillId="3" borderId="1" xfId="5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3" fontId="5" fillId="0" borderId="1" xfId="5" applyNumberFormat="1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3" fillId="5" borderId="0" xfId="0" applyNumberFormat="1" applyFont="1" applyFill="1" applyAlignment="1">
      <alignment vertical="top"/>
    </xf>
    <xf numFmtId="0" fontId="29" fillId="5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/>
    <xf numFmtId="0" fontId="30" fillId="0" borderId="0" xfId="0" applyFont="1" applyAlignment="1">
      <alignment horizontal="center"/>
    </xf>
    <xf numFmtId="0" fontId="12" fillId="0" borderId="34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left" vertical="center" wrapText="1"/>
    </xf>
    <xf numFmtId="0" fontId="12" fillId="0" borderId="35" xfId="0" applyNumberFormat="1" applyFont="1" applyBorder="1" applyAlignment="1">
      <alignment horizontal="left" vertical="center"/>
    </xf>
    <xf numFmtId="0" fontId="20" fillId="0" borderId="36" xfId="0" applyNumberFormat="1" applyFont="1" applyBorder="1" applyAlignment="1">
      <alignment horizontal="left" vertical="center"/>
    </xf>
    <xf numFmtId="0" fontId="12" fillId="8" borderId="37" xfId="0" applyNumberFormat="1" applyFont="1" applyFill="1" applyBorder="1" applyAlignment="1">
      <alignment horizontal="center" vertical="center" wrapText="1"/>
    </xf>
    <xf numFmtId="0" fontId="14" fillId="8" borderId="8" xfId="0" applyNumberFormat="1" applyFont="1" applyFill="1" applyBorder="1" applyAlignment="1" applyProtection="1">
      <alignment horizontal="center" vertical="center" wrapText="1"/>
    </xf>
    <xf numFmtId="0" fontId="14" fillId="8" borderId="8" xfId="0" applyNumberFormat="1" applyFont="1" applyFill="1" applyBorder="1" applyAlignment="1">
      <alignment horizontal="center" vertical="center" wrapText="1"/>
    </xf>
    <xf numFmtId="4" fontId="14" fillId="8" borderId="8" xfId="0" applyNumberFormat="1" applyFont="1" applyFill="1" applyBorder="1" applyAlignment="1">
      <alignment horizontal="center" vertical="center" wrapText="1"/>
    </xf>
    <xf numFmtId="4" fontId="14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NumberFormat="1" applyFont="1" applyFill="1" applyAlignment="1">
      <alignment vertical="center" textRotation="90"/>
    </xf>
    <xf numFmtId="0" fontId="18" fillId="10" borderId="38" xfId="0" applyFont="1" applyFill="1" applyBorder="1" applyAlignment="1">
      <alignment horizontal="center" vertical="center"/>
    </xf>
    <xf numFmtId="0" fontId="18" fillId="5" borderId="41" xfId="0" applyFont="1" applyFill="1" applyBorder="1" applyAlignment="1">
      <alignment vertical="center"/>
    </xf>
    <xf numFmtId="0" fontId="18" fillId="5" borderId="2" xfId="0" applyFont="1" applyFill="1" applyBorder="1" applyAlignment="1">
      <alignment vertical="center"/>
    </xf>
    <xf numFmtId="0" fontId="32" fillId="5" borderId="0" xfId="0" applyNumberFormat="1" applyFont="1" applyFill="1" applyAlignment="1">
      <alignment horizontal="center" vertical="top"/>
    </xf>
    <xf numFmtId="0" fontId="17" fillId="5" borderId="42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 wrapText="1"/>
    </xf>
    <xf numFmtId="0" fontId="29" fillId="5" borderId="0" xfId="0" applyNumberFormat="1" applyFont="1" applyFill="1" applyAlignment="1">
      <alignment horizontal="center" vertical="top"/>
    </xf>
    <xf numFmtId="0" fontId="29" fillId="5" borderId="41" xfId="0" applyFont="1" applyFill="1" applyBorder="1" applyAlignment="1">
      <alignment vertical="center"/>
    </xf>
    <xf numFmtId="0" fontId="29" fillId="5" borderId="2" xfId="0" applyFont="1" applyFill="1" applyBorder="1" applyAlignment="1">
      <alignment vertical="center"/>
    </xf>
    <xf numFmtId="0" fontId="17" fillId="5" borderId="41" xfId="0" applyFont="1" applyFill="1" applyBorder="1" applyAlignment="1">
      <alignment vertical="center"/>
    </xf>
    <xf numFmtId="0" fontId="17" fillId="5" borderId="2" xfId="0" applyFont="1" applyFill="1" applyBorder="1" applyAlignment="1">
      <alignment vertical="center"/>
    </xf>
    <xf numFmtId="0" fontId="18" fillId="10" borderId="42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wrapText="1"/>
    </xf>
    <xf numFmtId="0" fontId="16" fillId="5" borderId="42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10" fontId="14" fillId="8" borderId="15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Border="1" applyAlignment="1">
      <alignment vertical="center"/>
    </xf>
    <xf numFmtId="0" fontId="3" fillId="5" borderId="0" xfId="0" applyNumberFormat="1" applyFont="1" applyFill="1" applyBorder="1" applyAlignment="1">
      <alignment vertical="top"/>
    </xf>
    <xf numFmtId="0" fontId="18" fillId="5" borderId="44" xfId="0" applyFont="1" applyFill="1" applyBorder="1" applyAlignment="1">
      <alignment vertical="center"/>
    </xf>
    <xf numFmtId="4" fontId="12" fillId="5" borderId="17" xfId="0" applyNumberFormat="1" applyFont="1" applyFill="1" applyBorder="1" applyAlignment="1">
      <alignment horizontal="center" vertical="center" wrapText="1"/>
    </xf>
    <xf numFmtId="0" fontId="29" fillId="5" borderId="0" xfId="0" applyNumberFormat="1" applyFont="1" applyFill="1" applyBorder="1" applyAlignment="1">
      <alignment vertical="top"/>
    </xf>
    <xf numFmtId="0" fontId="29" fillId="5" borderId="44" xfId="0" applyFont="1" applyFill="1" applyBorder="1" applyAlignment="1">
      <alignment vertical="center"/>
    </xf>
    <xf numFmtId="10" fontId="3" fillId="5" borderId="0" xfId="1" applyNumberFormat="1" applyFont="1" applyFill="1" applyBorder="1" applyAlignment="1">
      <alignment vertical="top"/>
    </xf>
    <xf numFmtId="0" fontId="17" fillId="5" borderId="44" xfId="0" applyFont="1" applyFill="1" applyBorder="1" applyAlignment="1">
      <alignment vertical="center"/>
    </xf>
    <xf numFmtId="0" fontId="3" fillId="11" borderId="0" xfId="0" applyNumberFormat="1" applyFont="1" applyFill="1" applyBorder="1" applyAlignment="1">
      <alignment vertical="top"/>
    </xf>
    <xf numFmtId="0" fontId="17" fillId="5" borderId="46" xfId="0" applyFont="1" applyFill="1" applyBorder="1" applyAlignment="1">
      <alignment vertical="center"/>
    </xf>
    <xf numFmtId="0" fontId="29" fillId="5" borderId="47" xfId="0" applyFont="1" applyFill="1" applyBorder="1" applyAlignment="1">
      <alignment horizontal="left" vertical="center" wrapText="1"/>
    </xf>
    <xf numFmtId="0" fontId="29" fillId="5" borderId="47" xfId="0" applyFont="1" applyFill="1" applyBorder="1" applyAlignment="1">
      <alignment horizontal="center" vertical="center" wrapText="1"/>
    </xf>
    <xf numFmtId="4" fontId="29" fillId="5" borderId="47" xfId="0" applyNumberFormat="1" applyFont="1" applyFill="1" applyBorder="1" applyAlignment="1">
      <alignment horizontal="center" vertical="center" wrapText="1"/>
    </xf>
    <xf numFmtId="0" fontId="20" fillId="12" borderId="47" xfId="0" applyFont="1" applyFill="1" applyBorder="1" applyAlignment="1">
      <alignment horizontal="left" vertical="center" wrapText="1"/>
    </xf>
    <xf numFmtId="0" fontId="20" fillId="12" borderId="47" xfId="0" applyFont="1" applyFill="1" applyBorder="1" applyAlignment="1">
      <alignment horizontal="center" vertical="center" wrapText="1"/>
    </xf>
    <xf numFmtId="4" fontId="20" fillId="12" borderId="47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>
      <alignment horizontal="center"/>
    </xf>
    <xf numFmtId="0" fontId="12" fillId="7" borderId="48" xfId="0" applyNumberFormat="1" applyFont="1" applyFill="1" applyBorder="1" applyAlignment="1">
      <alignment vertical="center" wrapText="1"/>
    </xf>
    <xf numFmtId="0" fontId="12" fillId="7" borderId="49" xfId="0" applyNumberFormat="1" applyFont="1" applyFill="1" applyBorder="1" applyAlignment="1">
      <alignment vertical="center" wrapText="1"/>
    </xf>
    <xf numFmtId="0" fontId="32" fillId="0" borderId="0" xfId="0" applyNumberFormat="1" applyFont="1" applyBorder="1" applyAlignment="1">
      <alignment horizontal="center"/>
    </xf>
    <xf numFmtId="4" fontId="29" fillId="5" borderId="50" xfId="0" applyNumberFormat="1" applyFont="1" applyFill="1" applyBorder="1" applyAlignment="1">
      <alignment horizontal="center" vertical="center" wrapText="1"/>
    </xf>
    <xf numFmtId="4" fontId="20" fillId="12" borderId="50" xfId="0" applyNumberFormat="1" applyFont="1" applyFill="1" applyBorder="1" applyAlignment="1">
      <alignment horizontal="center" vertical="center" wrapText="1"/>
    </xf>
    <xf numFmtId="0" fontId="12" fillId="7" borderId="51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4" fontId="3" fillId="0" borderId="0" xfId="0" applyNumberFormat="1" applyFont="1" applyBorder="1" applyAlignment="1">
      <alignment wrapText="1"/>
    </xf>
    <xf numFmtId="0" fontId="30" fillId="0" borderId="0" xfId="0" applyFont="1" applyAlignment="1">
      <alignment horizontal="center" vertical="center"/>
    </xf>
    <xf numFmtId="0" fontId="12" fillId="4" borderId="37" xfId="0" applyNumberFormat="1" applyFont="1" applyFill="1" applyBorder="1" applyAlignment="1">
      <alignment horizontal="center" vertical="center" wrapText="1"/>
    </xf>
    <xf numFmtId="0" fontId="18" fillId="6" borderId="38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vertical="center" wrapText="1"/>
    </xf>
    <xf numFmtId="0" fontId="18" fillId="6" borderId="10" xfId="0" applyFont="1" applyFill="1" applyBorder="1" applyAlignment="1">
      <alignment vertical="center" wrapText="1"/>
    </xf>
    <xf numFmtId="0" fontId="18" fillId="6" borderId="16" xfId="0" applyFont="1" applyFill="1" applyBorder="1" applyAlignment="1">
      <alignment vertical="center" wrapText="1"/>
    </xf>
    <xf numFmtId="0" fontId="32" fillId="5" borderId="0" xfId="0" applyNumberFormat="1" applyFont="1" applyFill="1" applyAlignment="1">
      <alignment horizontal="center" vertical="center"/>
    </xf>
    <xf numFmtId="0" fontId="18" fillId="6" borderId="42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18" fillId="6" borderId="3" xfId="0" applyFont="1" applyFill="1" applyBorder="1" applyAlignment="1">
      <alignment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vertical="center"/>
    </xf>
    <xf numFmtId="0" fontId="19" fillId="6" borderId="3" xfId="0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164" fontId="18" fillId="6" borderId="16" xfId="2" applyFont="1" applyFill="1" applyBorder="1" applyAlignment="1">
      <alignment horizontal="left" vertical="center" wrapText="1"/>
    </xf>
    <xf numFmtId="164" fontId="18" fillId="6" borderId="1" xfId="2" applyFont="1" applyFill="1" applyBorder="1" applyAlignment="1">
      <alignment horizontal="left" vertical="center" wrapText="1"/>
    </xf>
    <xf numFmtId="0" fontId="18" fillId="6" borderId="4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35" fillId="0" borderId="0" xfId="0" applyNumberFormat="1" applyFont="1" applyBorder="1" applyAlignment="1"/>
    <xf numFmtId="2" fontId="5" fillId="0" borderId="3" xfId="5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6" fillId="5" borderId="42" xfId="0" applyFont="1" applyFill="1" applyBorder="1" applyAlignment="1">
      <alignment horizontal="center" vertical="center"/>
    </xf>
    <xf numFmtId="0" fontId="36" fillId="5" borderId="1" xfId="0" applyFont="1" applyFill="1" applyBorder="1" applyAlignment="1">
      <alignment horizontal="center" vertical="center"/>
    </xf>
    <xf numFmtId="0" fontId="37" fillId="12" borderId="46" xfId="0" applyFont="1" applyFill="1" applyBorder="1" applyAlignment="1">
      <alignment horizontal="center" vertical="center"/>
    </xf>
    <xf numFmtId="3" fontId="5" fillId="3" borderId="5" xfId="5" applyFont="1" applyFill="1" applyBorder="1" applyAlignment="1">
      <alignment horizontal="center" vertical="center" wrapText="1"/>
    </xf>
    <xf numFmtId="3" fontId="5" fillId="3" borderId="5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8" fillId="5" borderId="0" xfId="0" applyNumberFormat="1" applyFont="1" applyFill="1" applyAlignment="1">
      <alignment horizontal="center" vertical="top"/>
    </xf>
    <xf numFmtId="0" fontId="38" fillId="5" borderId="42" xfId="0" applyFont="1" applyFill="1" applyBorder="1" applyAlignment="1">
      <alignment horizontal="center" vertical="center"/>
    </xf>
    <xf numFmtId="0" fontId="38" fillId="5" borderId="1" xfId="0" applyFont="1" applyFill="1" applyBorder="1" applyAlignment="1">
      <alignment horizontal="left" vertical="center" wrapText="1"/>
    </xf>
    <xf numFmtId="0" fontId="38" fillId="5" borderId="1" xfId="0" applyFont="1" applyFill="1" applyBorder="1" applyAlignment="1">
      <alignment horizontal="center" vertical="center"/>
    </xf>
    <xf numFmtId="4" fontId="38" fillId="5" borderId="1" xfId="0" applyNumberFormat="1" applyFont="1" applyFill="1" applyBorder="1" applyAlignment="1">
      <alignment horizontal="center" vertical="center" wrapText="1"/>
    </xf>
    <xf numFmtId="4" fontId="38" fillId="5" borderId="17" xfId="0" applyNumberFormat="1" applyFont="1" applyFill="1" applyBorder="1" applyAlignment="1">
      <alignment horizontal="center" vertical="center" wrapText="1"/>
    </xf>
    <xf numFmtId="0" fontId="38" fillId="5" borderId="0" xfId="0" applyNumberFormat="1" applyFont="1" applyFill="1" applyBorder="1" applyAlignment="1">
      <alignment vertical="top"/>
    </xf>
    <xf numFmtId="0" fontId="38" fillId="5" borderId="0" xfId="0" applyNumberFormat="1" applyFont="1" applyFill="1" applyAlignment="1">
      <alignment vertical="top"/>
    </xf>
    <xf numFmtId="10" fontId="38" fillId="5" borderId="0" xfId="1" applyNumberFormat="1" applyFont="1" applyFill="1" applyBorder="1" applyAlignment="1">
      <alignment vertical="top"/>
    </xf>
    <xf numFmtId="0" fontId="36" fillId="5" borderId="1" xfId="0" applyFont="1" applyFill="1" applyBorder="1" applyAlignment="1">
      <alignment horizontal="left" vertical="center" wrapText="1"/>
    </xf>
    <xf numFmtId="4" fontId="38" fillId="5" borderId="1" xfId="0" applyNumberFormat="1" applyFont="1" applyFill="1" applyBorder="1" applyAlignment="1">
      <alignment horizontal="center" vertical="center"/>
    </xf>
    <xf numFmtId="2" fontId="38" fillId="5" borderId="1" xfId="0" applyNumberFormat="1" applyFont="1" applyFill="1" applyBorder="1" applyAlignment="1">
      <alignment horizontal="center" vertical="center"/>
    </xf>
    <xf numFmtId="171" fontId="38" fillId="5" borderId="1" xfId="0" applyNumberFormat="1" applyFont="1" applyFill="1" applyBorder="1" applyAlignment="1">
      <alignment horizontal="center" vertical="center"/>
    </xf>
    <xf numFmtId="0" fontId="38" fillId="5" borderId="45" xfId="0" applyFont="1" applyFill="1" applyBorder="1" applyAlignment="1">
      <alignment vertical="center"/>
    </xf>
    <xf numFmtId="0" fontId="38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2" fontId="5" fillId="5" borderId="1" xfId="5" applyNumberFormat="1" applyFont="1" applyFill="1" applyBorder="1" applyAlignment="1">
      <alignment horizontal="center" vertical="center"/>
    </xf>
    <xf numFmtId="43" fontId="5" fillId="5" borderId="1" xfId="5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/>
    <xf numFmtId="0" fontId="7" fillId="5" borderId="1" xfId="0" applyFont="1" applyFill="1" applyBorder="1" applyAlignment="1">
      <alignment horizontal="left"/>
    </xf>
    <xf numFmtId="2" fontId="7" fillId="5" borderId="1" xfId="0" applyNumberFormat="1" applyFont="1" applyFill="1" applyBorder="1" applyAlignment="1">
      <alignment horizontal="center"/>
    </xf>
    <xf numFmtId="2" fontId="7" fillId="5" borderId="1" xfId="5" applyNumberFormat="1" applyFont="1" applyFill="1" applyBorder="1" applyAlignment="1">
      <alignment horizontal="center" vertical="center"/>
    </xf>
    <xf numFmtId="43" fontId="7" fillId="5" borderId="1" xfId="5" applyNumberFormat="1" applyFont="1" applyFill="1" applyBorder="1" applyAlignment="1">
      <alignment vertical="center"/>
    </xf>
    <xf numFmtId="0" fontId="7" fillId="5" borderId="1" xfId="5" applyNumberFormat="1" applyFont="1" applyFill="1" applyBorder="1" applyAlignment="1">
      <alignment horizontal="right" vertical="center"/>
    </xf>
    <xf numFmtId="3" fontId="7" fillId="5" borderId="1" xfId="5" applyFont="1" applyFill="1" applyBorder="1" applyAlignment="1">
      <alignment horizontal="center" vertical="center"/>
    </xf>
    <xf numFmtId="4" fontId="7" fillId="5" borderId="1" xfId="5" applyNumberFormat="1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 wrapText="1"/>
    </xf>
    <xf numFmtId="4" fontId="40" fillId="5" borderId="1" xfId="0" applyNumberFormat="1" applyFont="1" applyFill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left" vertical="center" wrapText="1" indent="2"/>
    </xf>
    <xf numFmtId="170" fontId="38" fillId="5" borderId="1" xfId="0" applyNumberFormat="1" applyFont="1" applyFill="1" applyBorder="1" applyAlignment="1">
      <alignment horizontal="center" vertical="center" wrapText="1"/>
    </xf>
    <xf numFmtId="167" fontId="38" fillId="5" borderId="1" xfId="0" applyNumberFormat="1" applyFont="1" applyFill="1" applyBorder="1" applyAlignment="1">
      <alignment horizontal="center" vertical="center" wrapText="1"/>
    </xf>
    <xf numFmtId="3" fontId="10" fillId="5" borderId="5" xfId="5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right" vertical="center"/>
    </xf>
    <xf numFmtId="43" fontId="5" fillId="5" borderId="1" xfId="5" applyNumberFormat="1" applyFont="1" applyFill="1" applyBorder="1" applyAlignment="1">
      <alignment horizontal="center" vertical="center"/>
    </xf>
    <xf numFmtId="0" fontId="38" fillId="5" borderId="0" xfId="0" applyNumberFormat="1" applyFont="1" applyFill="1" applyBorder="1" applyAlignment="1">
      <alignment horizontal="center" vertical="center"/>
    </xf>
    <xf numFmtId="10" fontId="13" fillId="0" borderId="13" xfId="1" applyNumberFormat="1" applyFont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3" fontId="5" fillId="3" borderId="5" xfId="5" applyFont="1" applyFill="1" applyBorder="1" applyAlignment="1">
      <alignment horizontal="center" vertical="center" wrapText="1"/>
    </xf>
    <xf numFmtId="3" fontId="5" fillId="3" borderId="5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10" fontId="33" fillId="5" borderId="0" xfId="1" applyNumberFormat="1" applyFont="1" applyFill="1" applyBorder="1" applyAlignment="1">
      <alignment horizontal="center" vertical="center"/>
    </xf>
    <xf numFmtId="0" fontId="38" fillId="5" borderId="41" xfId="0" applyFont="1" applyFill="1" applyBorder="1" applyAlignment="1">
      <alignment horizontal="center" vertical="center"/>
    </xf>
    <xf numFmtId="0" fontId="38" fillId="5" borderId="2" xfId="0" applyFont="1" applyFill="1" applyBorder="1" applyAlignment="1">
      <alignment horizontal="left" vertical="center" wrapText="1"/>
    </xf>
    <xf numFmtId="171" fontId="38" fillId="5" borderId="2" xfId="0" applyNumberFormat="1" applyFont="1" applyFill="1" applyBorder="1" applyAlignment="1">
      <alignment horizontal="center" vertical="center"/>
    </xf>
    <xf numFmtId="4" fontId="38" fillId="5" borderId="2" xfId="0" applyNumberFormat="1" applyFont="1" applyFill="1" applyBorder="1" applyAlignment="1">
      <alignment horizontal="center" vertical="center"/>
    </xf>
    <xf numFmtId="4" fontId="38" fillId="5" borderId="2" xfId="0" applyNumberFormat="1" applyFont="1" applyFill="1" applyBorder="1" applyAlignment="1">
      <alignment horizontal="center" vertical="center" wrapText="1"/>
    </xf>
    <xf numFmtId="4" fontId="38" fillId="5" borderId="44" xfId="0" applyNumberFormat="1" applyFont="1" applyFill="1" applyBorder="1" applyAlignment="1">
      <alignment horizontal="center" vertical="center" wrapText="1"/>
    </xf>
    <xf numFmtId="0" fontId="16" fillId="5" borderId="1" xfId="0" quotePrefix="1" applyFont="1" applyFill="1" applyBorder="1" applyAlignment="1">
      <alignment horizontal="left" vertical="center" wrapText="1"/>
    </xf>
    <xf numFmtId="0" fontId="38" fillId="5" borderId="1" xfId="0" applyNumberFormat="1" applyFont="1" applyFill="1" applyBorder="1" applyAlignment="1">
      <alignment vertical="top"/>
    </xf>
    <xf numFmtId="17" fontId="13" fillId="0" borderId="0" xfId="0" quotePrefix="1" applyNumberFormat="1" applyFont="1" applyFill="1" applyBorder="1" applyAlignment="1" applyProtection="1">
      <alignment horizontal="left" vertical="center" indent="1"/>
    </xf>
    <xf numFmtId="0" fontId="12" fillId="0" borderId="35" xfId="0" quotePrefix="1" applyNumberFormat="1" applyFont="1" applyBorder="1" applyAlignment="1">
      <alignment horizontal="left" vertical="center"/>
    </xf>
    <xf numFmtId="0" fontId="12" fillId="0" borderId="36" xfId="0" quotePrefix="1" applyNumberFormat="1" applyFont="1" applyBorder="1" applyAlignment="1">
      <alignment horizontal="left" vertical="center"/>
    </xf>
    <xf numFmtId="2" fontId="5" fillId="5" borderId="3" xfId="5" applyNumberFormat="1" applyFont="1" applyFill="1" applyBorder="1" applyAlignment="1">
      <alignment horizontal="center" vertical="center"/>
    </xf>
    <xf numFmtId="0" fontId="4" fillId="5" borderId="1" xfId="0" quotePrefix="1" applyFont="1" applyFill="1" applyBorder="1" applyAlignment="1">
      <alignment horizontal="left" vertical="center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38" fillId="5" borderId="1" xfId="0" quotePrefix="1" applyFont="1" applyFill="1" applyBorder="1" applyAlignment="1">
      <alignment horizontal="left" vertical="center" wrapText="1"/>
    </xf>
    <xf numFmtId="166" fontId="38" fillId="5" borderId="1" xfId="0" applyNumberFormat="1" applyFont="1" applyFill="1" applyBorder="1" applyAlignment="1">
      <alignment horizontal="center" vertical="center" wrapText="1"/>
    </xf>
    <xf numFmtId="0" fontId="3" fillId="5" borderId="0" xfId="1" applyNumberFormat="1" applyFont="1" applyFill="1" applyBorder="1" applyAlignment="1">
      <alignment horizontal="center" vertical="center"/>
    </xf>
    <xf numFmtId="4" fontId="3" fillId="5" borderId="0" xfId="1" applyNumberFormat="1" applyFont="1" applyFill="1" applyBorder="1" applyAlignment="1">
      <alignment horizontal="center" vertical="center"/>
    </xf>
    <xf numFmtId="43" fontId="3" fillId="5" borderId="0" xfId="0" applyNumberFormat="1" applyFont="1" applyFill="1" applyBorder="1" applyAlignment="1">
      <alignment vertical="top"/>
    </xf>
    <xf numFmtId="4" fontId="38" fillId="5" borderId="0" xfId="0" applyNumberFormat="1" applyFont="1" applyFill="1" applyBorder="1" applyAlignment="1">
      <alignment vertical="top"/>
    </xf>
    <xf numFmtId="43" fontId="44" fillId="0" borderId="0" xfId="2" applyNumberFormat="1" applyFont="1" applyBorder="1" applyAlignment="1">
      <alignment vertical="center"/>
    </xf>
    <xf numFmtId="43" fontId="44" fillId="0" borderId="0" xfId="2" applyNumberFormat="1" applyFont="1" applyFill="1" applyBorder="1" applyAlignment="1">
      <alignment vertical="center"/>
    </xf>
    <xf numFmtId="4" fontId="45" fillId="13" borderId="0" xfId="0" applyNumberFormat="1" applyFont="1" applyFill="1" applyBorder="1" applyAlignment="1">
      <alignment horizontal="center" vertical="center"/>
    </xf>
    <xf numFmtId="0" fontId="38" fillId="5" borderId="0" xfId="0" applyNumberFormat="1" applyFont="1" applyFill="1" applyBorder="1" applyAlignment="1">
      <alignment horizontal="left" vertical="center"/>
    </xf>
    <xf numFmtId="0" fontId="38" fillId="5" borderId="0" xfId="0" applyNumberFormat="1" applyFont="1" applyFill="1" applyBorder="1" applyAlignment="1">
      <alignment horizontal="left" vertical="top"/>
    </xf>
    <xf numFmtId="172" fontId="38" fillId="5" borderId="1" xfId="0" applyNumberFormat="1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left" vertical="center" wrapText="1"/>
    </xf>
    <xf numFmtId="0" fontId="43" fillId="0" borderId="3" xfId="0" applyFont="1" applyBorder="1" applyAlignment="1">
      <alignment horizontal="center" vertical="center" wrapText="1"/>
    </xf>
    <xf numFmtId="43" fontId="5" fillId="0" borderId="4" xfId="5" applyNumberFormat="1" applyFont="1" applyFill="1" applyBorder="1" applyAlignment="1">
      <alignment horizontal="center" vertical="center"/>
    </xf>
    <xf numFmtId="0" fontId="16" fillId="5" borderId="1" xfId="0" quotePrefix="1" applyFont="1" applyFill="1" applyBorder="1" applyAlignment="1">
      <alignment horizontal="center" vertical="center" wrapText="1"/>
    </xf>
    <xf numFmtId="3" fontId="5" fillId="3" borderId="5" xfId="5" applyFont="1" applyFill="1" applyBorder="1" applyAlignment="1">
      <alignment horizontal="center" vertical="center" wrapText="1"/>
    </xf>
    <xf numFmtId="3" fontId="5" fillId="3" borderId="5" xfId="5" applyFont="1" applyFill="1" applyBorder="1" applyAlignment="1">
      <alignment horizontal="center" vertical="center"/>
    </xf>
    <xf numFmtId="0" fontId="43" fillId="0" borderId="1" xfId="0" quotePrefix="1" applyFont="1" applyBorder="1" applyAlignment="1">
      <alignment horizontal="left" vertical="center" wrapText="1"/>
    </xf>
    <xf numFmtId="43" fontId="38" fillId="5" borderId="0" xfId="6" applyFont="1" applyFill="1" applyBorder="1" applyAlignment="1">
      <alignment vertical="top"/>
    </xf>
    <xf numFmtId="0" fontId="38" fillId="5" borderId="2" xfId="0" applyFont="1" applyFill="1" applyBorder="1" applyAlignment="1">
      <alignment horizontal="left" vertical="center" wrapText="1" indent="2"/>
    </xf>
    <xf numFmtId="170" fontId="38" fillId="5" borderId="2" xfId="0" applyNumberFormat="1" applyFont="1" applyFill="1" applyBorder="1" applyAlignment="1">
      <alignment horizontal="center" vertical="center" wrapText="1"/>
    </xf>
    <xf numFmtId="0" fontId="38" fillId="5" borderId="2" xfId="0" applyFont="1" applyFill="1" applyBorder="1" applyAlignment="1">
      <alignment horizontal="center" vertical="center" wrapText="1"/>
    </xf>
    <xf numFmtId="167" fontId="38" fillId="5" borderId="2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43" fontId="3" fillId="5" borderId="0" xfId="6" applyFont="1" applyFill="1" applyBorder="1" applyAlignment="1">
      <alignment vertical="top"/>
    </xf>
    <xf numFmtId="4" fontId="47" fillId="0" borderId="0" xfId="0" applyNumberFormat="1" applyFont="1"/>
    <xf numFmtId="4" fontId="14" fillId="0" borderId="7" xfId="0" applyNumberFormat="1" applyFont="1" applyBorder="1" applyAlignment="1" applyProtection="1">
      <alignment horizontal="right" vertical="center" indent="1"/>
      <protection locked="0"/>
    </xf>
    <xf numFmtId="0" fontId="12" fillId="7" borderId="52" xfId="0" applyNumberFormat="1" applyFont="1" applyFill="1" applyBorder="1" applyAlignment="1">
      <alignment horizontal="center" vertical="center" wrapText="1"/>
    </xf>
    <xf numFmtId="0" fontId="12" fillId="7" borderId="11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 textRotation="90"/>
    </xf>
    <xf numFmtId="0" fontId="39" fillId="0" borderId="6" xfId="0" applyNumberFormat="1" applyFont="1" applyBorder="1" applyAlignment="1">
      <alignment horizontal="center"/>
    </xf>
    <xf numFmtId="0" fontId="11" fillId="0" borderId="6" xfId="0" applyNumberFormat="1" applyFont="1" applyBorder="1" applyAlignment="1">
      <alignment horizontal="center"/>
    </xf>
    <xf numFmtId="0" fontId="11" fillId="0" borderId="12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top"/>
    </xf>
    <xf numFmtId="0" fontId="11" fillId="0" borderId="13" xfId="0" applyNumberFormat="1" applyFont="1" applyBorder="1" applyAlignment="1">
      <alignment horizontal="center" vertical="top"/>
    </xf>
    <xf numFmtId="0" fontId="3" fillId="0" borderId="0" xfId="0" quotePrefix="1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4" fontId="14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8" fillId="10" borderId="39" xfId="0" applyFont="1" applyFill="1" applyBorder="1" applyAlignment="1">
      <alignment horizontal="left" vertical="center" wrapText="1"/>
    </xf>
    <xf numFmtId="0" fontId="18" fillId="10" borderId="40" xfId="0" applyFont="1" applyFill="1" applyBorder="1" applyAlignment="1">
      <alignment horizontal="left" vertical="center" wrapText="1"/>
    </xf>
    <xf numFmtId="0" fontId="18" fillId="10" borderId="43" xfId="0" applyFont="1" applyFill="1" applyBorder="1" applyAlignment="1">
      <alignment horizontal="left" vertical="center" wrapText="1"/>
    </xf>
    <xf numFmtId="0" fontId="37" fillId="10" borderId="5" xfId="0" applyFont="1" applyFill="1" applyBorder="1" applyAlignment="1">
      <alignment horizontal="left" vertical="center" wrapText="1"/>
    </xf>
    <xf numFmtId="0" fontId="18" fillId="10" borderId="2" xfId="0" applyFont="1" applyFill="1" applyBorder="1" applyAlignment="1">
      <alignment horizontal="left" vertical="center" wrapText="1"/>
    </xf>
    <xf numFmtId="0" fontId="18" fillId="10" borderId="44" xfId="0" applyFont="1" applyFill="1" applyBorder="1" applyAlignment="1">
      <alignment horizontal="left" vertical="center" wrapText="1"/>
    </xf>
    <xf numFmtId="0" fontId="18" fillId="10" borderId="5" xfId="0" applyFont="1" applyFill="1" applyBorder="1" applyAlignment="1">
      <alignment horizontal="left" vertical="center" wrapText="1"/>
    </xf>
    <xf numFmtId="2" fontId="5" fillId="3" borderId="1" xfId="5" applyNumberFormat="1" applyFont="1" applyFill="1" applyBorder="1" applyAlignment="1">
      <alignment horizontal="left" vertical="center"/>
    </xf>
    <xf numFmtId="2" fontId="5" fillId="3" borderId="1" xfId="5" applyNumberFormat="1" applyFont="1" applyFill="1" applyBorder="1" applyAlignment="1">
      <alignment horizontal="center" vertical="center"/>
    </xf>
    <xf numFmtId="2" fontId="6" fillId="3" borderId="1" xfId="5" applyNumberFormat="1" applyFont="1" applyFill="1" applyBorder="1" applyAlignment="1">
      <alignment horizontal="left" vertical="center"/>
    </xf>
    <xf numFmtId="2" fontId="6" fillId="3" borderId="1" xfId="5" applyNumberFormat="1" applyFont="1" applyFill="1" applyBorder="1" applyAlignment="1">
      <alignment horizontal="center" vertical="center"/>
    </xf>
    <xf numFmtId="3" fontId="21" fillId="2" borderId="1" xfId="5" quotePrefix="1" applyFont="1" applyFill="1" applyBorder="1" applyAlignment="1">
      <alignment horizontal="center" vertical="center"/>
    </xf>
    <xf numFmtId="3" fontId="21" fillId="2" borderId="1" xfId="5" applyFont="1" applyFill="1" applyBorder="1" applyAlignment="1">
      <alignment horizontal="center" vertical="center"/>
    </xf>
    <xf numFmtId="3" fontId="6" fillId="2" borderId="1" xfId="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5" fillId="3" borderId="2" xfId="5" applyFont="1" applyFill="1" applyBorder="1" applyAlignment="1">
      <alignment horizontal="left" vertical="center"/>
    </xf>
    <xf numFmtId="3" fontId="5" fillId="3" borderId="2" xfId="5" applyFont="1" applyFill="1" applyBorder="1" applyAlignment="1">
      <alignment horizontal="center" vertical="center"/>
    </xf>
    <xf numFmtId="3" fontId="5" fillId="3" borderId="3" xfId="5" applyFont="1" applyFill="1" applyBorder="1" applyAlignment="1">
      <alignment horizontal="center" vertical="center"/>
    </xf>
    <xf numFmtId="3" fontId="5" fillId="3" borderId="2" xfId="5" applyFont="1" applyFill="1" applyBorder="1" applyAlignment="1">
      <alignment horizontal="left" vertical="center" wrapText="1"/>
    </xf>
    <xf numFmtId="3" fontId="5" fillId="3" borderId="3" xfId="5" applyFont="1" applyFill="1" applyBorder="1" applyAlignment="1">
      <alignment horizontal="left" vertical="center" wrapText="1"/>
    </xf>
    <xf numFmtId="3" fontId="5" fillId="3" borderId="5" xfId="5" applyFont="1" applyFill="1" applyBorder="1" applyAlignment="1">
      <alignment horizontal="center" vertical="center" wrapText="1"/>
    </xf>
    <xf numFmtId="3" fontId="5" fillId="3" borderId="2" xfId="5" applyFont="1" applyFill="1" applyBorder="1" applyAlignment="1">
      <alignment horizontal="center" vertical="center" wrapText="1"/>
    </xf>
    <xf numFmtId="3" fontId="5" fillId="3" borderId="3" xfId="5" applyFont="1" applyFill="1" applyBorder="1" applyAlignment="1">
      <alignment horizontal="center" vertical="center" wrapText="1"/>
    </xf>
    <xf numFmtId="3" fontId="5" fillId="3" borderId="1" xfId="5" applyFont="1" applyFill="1" applyBorder="1" applyAlignment="1">
      <alignment horizontal="center" vertical="center"/>
    </xf>
    <xf numFmtId="3" fontId="5" fillId="3" borderId="1" xfId="5" applyFont="1" applyFill="1" applyBorder="1" applyAlignment="1">
      <alignment horizontal="right" vertical="center"/>
    </xf>
    <xf numFmtId="3" fontId="5" fillId="3" borderId="5" xfId="5" applyFont="1" applyFill="1" applyBorder="1" applyAlignment="1">
      <alignment horizontal="center" vertical="center"/>
    </xf>
    <xf numFmtId="3" fontId="5" fillId="3" borderId="3" xfId="5" applyFont="1" applyFill="1" applyBorder="1" applyAlignment="1">
      <alignment horizontal="right" vertical="center"/>
    </xf>
    <xf numFmtId="3" fontId="21" fillId="2" borderId="5" xfId="5" quotePrefix="1" applyFont="1" applyFill="1" applyBorder="1" applyAlignment="1">
      <alignment horizontal="center" vertical="center"/>
    </xf>
    <xf numFmtId="3" fontId="21" fillId="2" borderId="2" xfId="5" applyFont="1" applyFill="1" applyBorder="1" applyAlignment="1">
      <alignment horizontal="center" vertical="center"/>
    </xf>
    <xf numFmtId="3" fontId="21" fillId="2" borderId="3" xfId="5" applyFont="1" applyFill="1" applyBorder="1" applyAlignment="1">
      <alignment horizontal="center" vertical="center"/>
    </xf>
    <xf numFmtId="3" fontId="6" fillId="2" borderId="5" xfId="5" applyFont="1" applyFill="1" applyBorder="1" applyAlignment="1">
      <alignment horizontal="center" vertical="center" wrapText="1"/>
    </xf>
    <xf numFmtId="3" fontId="6" fillId="2" borderId="2" xfId="5" applyFont="1" applyFill="1" applyBorder="1" applyAlignment="1">
      <alignment horizontal="center" vertical="center" wrapText="1"/>
    </xf>
    <xf numFmtId="3" fontId="6" fillId="2" borderId="3" xfId="5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2" fontId="5" fillId="3" borderId="5" xfId="5" applyNumberFormat="1" applyFont="1" applyFill="1" applyBorder="1" applyAlignment="1">
      <alignment horizontal="left" vertical="center"/>
    </xf>
    <xf numFmtId="2" fontId="5" fillId="3" borderId="2" xfId="5" applyNumberFormat="1" applyFont="1" applyFill="1" applyBorder="1" applyAlignment="1">
      <alignment horizontal="left" vertical="center"/>
    </xf>
    <xf numFmtId="2" fontId="5" fillId="3" borderId="2" xfId="5" applyNumberFormat="1" applyFont="1" applyFill="1" applyBorder="1" applyAlignment="1">
      <alignment horizontal="center" vertical="center"/>
    </xf>
    <xf numFmtId="2" fontId="5" fillId="3" borderId="3" xfId="5" applyNumberFormat="1" applyFont="1" applyFill="1" applyBorder="1" applyAlignment="1">
      <alignment horizontal="left" vertical="center"/>
    </xf>
    <xf numFmtId="2" fontId="6" fillId="3" borderId="5" xfId="5" applyNumberFormat="1" applyFont="1" applyFill="1" applyBorder="1" applyAlignment="1">
      <alignment horizontal="left" vertical="center"/>
    </xf>
    <xf numFmtId="2" fontId="6" fillId="3" borderId="2" xfId="5" applyNumberFormat="1" applyFont="1" applyFill="1" applyBorder="1" applyAlignment="1">
      <alignment horizontal="left" vertical="center"/>
    </xf>
    <xf numFmtId="2" fontId="6" fillId="3" borderId="2" xfId="5" applyNumberFormat="1" applyFont="1" applyFill="1" applyBorder="1" applyAlignment="1">
      <alignment horizontal="center" vertical="center"/>
    </xf>
    <xf numFmtId="2" fontId="6" fillId="3" borderId="3" xfId="5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35" fillId="5" borderId="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2" fillId="8" borderId="1" xfId="0" applyFont="1" applyFill="1" applyBorder="1" applyAlignment="1" applyProtection="1">
      <alignment horizontal="center" vertical="center"/>
      <protection locked="0"/>
    </xf>
    <xf numFmtId="165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quotePrefix="1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left" vertical="center"/>
      <protection locked="0"/>
    </xf>
    <xf numFmtId="0" fontId="41" fillId="0" borderId="1" xfId="0" applyFont="1" applyFill="1" applyBorder="1" applyAlignment="1" applyProtection="1">
      <alignment horizontal="center" vertical="center" wrapText="1"/>
      <protection locked="0"/>
    </xf>
    <xf numFmtId="0" fontId="23" fillId="8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 applyProtection="1">
      <alignment horizontal="left" vertical="top"/>
      <protection locked="0"/>
    </xf>
    <xf numFmtId="0" fontId="23" fillId="0" borderId="1" xfId="0" applyFont="1" applyFill="1" applyBorder="1" applyAlignment="1" applyProtection="1">
      <alignment horizontal="left" vertical="top"/>
      <protection locked="0"/>
    </xf>
  </cellXfs>
  <cellStyles count="7">
    <cellStyle name="Moeda" xfId="2" builtinId="4"/>
    <cellStyle name="Normal" xfId="0" builtinId="0"/>
    <cellStyle name="Normal 2 2" xfId="4"/>
    <cellStyle name="Normal 7" xfId="3"/>
    <cellStyle name="Normal_Estrutura_de_preços_-_CODEVASF_versão10" xfId="5"/>
    <cellStyle name="Porcentagem" xfId="1" builtinId="5"/>
    <cellStyle name="Vírgul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Q34"/>
  <sheetViews>
    <sheetView tabSelected="1" view="pageBreakPreview" zoomScaleSheetLayoutView="100" workbookViewId="0">
      <selection activeCell="G22" sqref="G22"/>
    </sheetView>
  </sheetViews>
  <sheetFormatPr defaultColWidth="9" defaultRowHeight="15"/>
  <cols>
    <col min="1" max="1" width="4.42578125" style="187" customWidth="1"/>
    <col min="2" max="2" width="7.140625" style="6" customWidth="1"/>
    <col min="3" max="3" width="70.140625" style="4" customWidth="1"/>
    <col min="4" max="4" width="12.42578125" style="5" customWidth="1"/>
    <col min="5" max="5" width="7.7109375" style="6" customWidth="1"/>
    <col min="6" max="6" width="11.140625" style="7" customWidth="1"/>
    <col min="7" max="8" width="13.42578125" style="7" customWidth="1"/>
    <col min="9" max="9" width="16.7109375" style="7" customWidth="1"/>
    <col min="10" max="10" width="14.85546875" style="268" customWidth="1"/>
    <col min="11" max="121" width="14.85546875" style="44" customWidth="1"/>
    <col min="122" max="237" width="9.140625" style="6"/>
    <col min="238" max="239" width="11.85546875" style="6" customWidth="1"/>
    <col min="240" max="240" width="66.5703125" style="6" customWidth="1"/>
    <col min="241" max="241" width="6.140625" style="6" customWidth="1"/>
    <col min="242" max="242" width="11.28515625" style="6" customWidth="1"/>
    <col min="243" max="243" width="10" style="6" customWidth="1"/>
    <col min="244" max="244" width="14.7109375" style="6" customWidth="1"/>
    <col min="245" max="245" width="5.7109375" style="6" customWidth="1"/>
    <col min="246" max="377" width="14.85546875" style="6" customWidth="1"/>
    <col min="378" max="493" width="9.140625" style="6"/>
    <col min="494" max="495" width="11.85546875" style="6" customWidth="1"/>
    <col min="496" max="496" width="66.5703125" style="6" customWidth="1"/>
    <col min="497" max="497" width="6.140625" style="6" customWidth="1"/>
    <col min="498" max="498" width="11.28515625" style="6" customWidth="1"/>
    <col min="499" max="499" width="10" style="6" customWidth="1"/>
    <col min="500" max="500" width="14.7109375" style="6" customWidth="1"/>
    <col min="501" max="501" width="5.7109375" style="6" customWidth="1"/>
    <col min="502" max="633" width="14.85546875" style="6" customWidth="1"/>
    <col min="634" max="749" width="9.140625" style="6"/>
    <col min="750" max="751" width="11.85546875" style="6" customWidth="1"/>
    <col min="752" max="752" width="66.5703125" style="6" customWidth="1"/>
    <col min="753" max="753" width="6.140625" style="6" customWidth="1"/>
    <col min="754" max="754" width="11.28515625" style="6" customWidth="1"/>
    <col min="755" max="755" width="10" style="6" customWidth="1"/>
    <col min="756" max="756" width="14.7109375" style="6" customWidth="1"/>
    <col min="757" max="757" width="5.7109375" style="6" customWidth="1"/>
    <col min="758" max="889" width="14.85546875" style="6" customWidth="1"/>
    <col min="890" max="1005" width="9.140625" style="6"/>
    <col min="1006" max="1007" width="11.85546875" style="6" customWidth="1"/>
    <col min="1008" max="1008" width="66.5703125" style="6" customWidth="1"/>
    <col min="1009" max="1009" width="6.140625" style="6" customWidth="1"/>
    <col min="1010" max="1010" width="11.28515625" style="6" customWidth="1"/>
    <col min="1011" max="1011" width="10" style="6" customWidth="1"/>
    <col min="1012" max="1012" width="14.7109375" style="6" customWidth="1"/>
    <col min="1013" max="1013" width="5.7109375" style="6" customWidth="1"/>
    <col min="1014" max="1145" width="14.85546875" style="6" customWidth="1"/>
    <col min="1146" max="1261" width="9.140625" style="6"/>
    <col min="1262" max="1263" width="11.85546875" style="6" customWidth="1"/>
    <col min="1264" max="1264" width="66.5703125" style="6" customWidth="1"/>
    <col min="1265" max="1265" width="6.140625" style="6" customWidth="1"/>
    <col min="1266" max="1266" width="11.28515625" style="6" customWidth="1"/>
    <col min="1267" max="1267" width="10" style="6" customWidth="1"/>
    <col min="1268" max="1268" width="14.7109375" style="6" customWidth="1"/>
    <col min="1269" max="1269" width="5.7109375" style="6" customWidth="1"/>
    <col min="1270" max="1401" width="14.85546875" style="6" customWidth="1"/>
    <col min="1402" max="1517" width="9.140625" style="6"/>
    <col min="1518" max="1519" width="11.85546875" style="6" customWidth="1"/>
    <col min="1520" max="1520" width="66.5703125" style="6" customWidth="1"/>
    <col min="1521" max="1521" width="6.140625" style="6" customWidth="1"/>
    <col min="1522" max="1522" width="11.28515625" style="6" customWidth="1"/>
    <col min="1523" max="1523" width="10" style="6" customWidth="1"/>
    <col min="1524" max="1524" width="14.7109375" style="6" customWidth="1"/>
    <col min="1525" max="1525" width="5.7109375" style="6" customWidth="1"/>
    <col min="1526" max="1657" width="14.85546875" style="6" customWidth="1"/>
    <col min="1658" max="1773" width="9.140625" style="6"/>
    <col min="1774" max="1775" width="11.85546875" style="6" customWidth="1"/>
    <col min="1776" max="1776" width="66.5703125" style="6" customWidth="1"/>
    <col min="1777" max="1777" width="6.140625" style="6" customWidth="1"/>
    <col min="1778" max="1778" width="11.28515625" style="6" customWidth="1"/>
    <col min="1779" max="1779" width="10" style="6" customWidth="1"/>
    <col min="1780" max="1780" width="14.7109375" style="6" customWidth="1"/>
    <col min="1781" max="1781" width="5.7109375" style="6" customWidth="1"/>
    <col min="1782" max="1913" width="14.85546875" style="6" customWidth="1"/>
    <col min="1914" max="2029" width="9.140625" style="6"/>
    <col min="2030" max="2031" width="11.85546875" style="6" customWidth="1"/>
    <col min="2032" max="2032" width="66.5703125" style="6" customWidth="1"/>
    <col min="2033" max="2033" width="6.140625" style="6" customWidth="1"/>
    <col min="2034" max="2034" width="11.28515625" style="6" customWidth="1"/>
    <col min="2035" max="2035" width="10" style="6" customWidth="1"/>
    <col min="2036" max="2036" width="14.7109375" style="6" customWidth="1"/>
    <col min="2037" max="2037" width="5.7109375" style="6" customWidth="1"/>
    <col min="2038" max="2169" width="14.85546875" style="6" customWidth="1"/>
    <col min="2170" max="2285" width="9.140625" style="6"/>
    <col min="2286" max="2287" width="11.85546875" style="6" customWidth="1"/>
    <col min="2288" max="2288" width="66.5703125" style="6" customWidth="1"/>
    <col min="2289" max="2289" width="6.140625" style="6" customWidth="1"/>
    <col min="2290" max="2290" width="11.28515625" style="6" customWidth="1"/>
    <col min="2291" max="2291" width="10" style="6" customWidth="1"/>
    <col min="2292" max="2292" width="14.7109375" style="6" customWidth="1"/>
    <col min="2293" max="2293" width="5.7109375" style="6" customWidth="1"/>
    <col min="2294" max="2425" width="14.85546875" style="6" customWidth="1"/>
    <col min="2426" max="2541" width="9.140625" style="6"/>
    <col min="2542" max="2543" width="11.85546875" style="6" customWidth="1"/>
    <col min="2544" max="2544" width="66.5703125" style="6" customWidth="1"/>
    <col min="2545" max="2545" width="6.140625" style="6" customWidth="1"/>
    <col min="2546" max="2546" width="11.28515625" style="6" customWidth="1"/>
    <col min="2547" max="2547" width="10" style="6" customWidth="1"/>
    <col min="2548" max="2548" width="14.7109375" style="6" customWidth="1"/>
    <col min="2549" max="2549" width="5.7109375" style="6" customWidth="1"/>
    <col min="2550" max="2681" width="14.85546875" style="6" customWidth="1"/>
    <col min="2682" max="2797" width="9.140625" style="6"/>
    <col min="2798" max="2799" width="11.85546875" style="6" customWidth="1"/>
    <col min="2800" max="2800" width="66.5703125" style="6" customWidth="1"/>
    <col min="2801" max="2801" width="6.140625" style="6" customWidth="1"/>
    <col min="2802" max="2802" width="11.28515625" style="6" customWidth="1"/>
    <col min="2803" max="2803" width="10" style="6" customWidth="1"/>
    <col min="2804" max="2804" width="14.7109375" style="6" customWidth="1"/>
    <col min="2805" max="2805" width="5.7109375" style="6" customWidth="1"/>
    <col min="2806" max="2937" width="14.85546875" style="6" customWidth="1"/>
    <col min="2938" max="3053" width="9.140625" style="6"/>
    <col min="3054" max="3055" width="11.85546875" style="6" customWidth="1"/>
    <col min="3056" max="3056" width="66.5703125" style="6" customWidth="1"/>
    <col min="3057" max="3057" width="6.140625" style="6" customWidth="1"/>
    <col min="3058" max="3058" width="11.28515625" style="6" customWidth="1"/>
    <col min="3059" max="3059" width="10" style="6" customWidth="1"/>
    <col min="3060" max="3060" width="14.7109375" style="6" customWidth="1"/>
    <col min="3061" max="3061" width="5.7109375" style="6" customWidth="1"/>
    <col min="3062" max="3193" width="14.85546875" style="6" customWidth="1"/>
    <col min="3194" max="3309" width="9.140625" style="6"/>
    <col min="3310" max="3311" width="11.85546875" style="6" customWidth="1"/>
    <col min="3312" max="3312" width="66.5703125" style="6" customWidth="1"/>
    <col min="3313" max="3313" width="6.140625" style="6" customWidth="1"/>
    <col min="3314" max="3314" width="11.28515625" style="6" customWidth="1"/>
    <col min="3315" max="3315" width="10" style="6" customWidth="1"/>
    <col min="3316" max="3316" width="14.7109375" style="6" customWidth="1"/>
    <col min="3317" max="3317" width="5.7109375" style="6" customWidth="1"/>
    <col min="3318" max="3449" width="14.85546875" style="6" customWidth="1"/>
    <col min="3450" max="3565" width="9.140625" style="6"/>
    <col min="3566" max="3567" width="11.85546875" style="6" customWidth="1"/>
    <col min="3568" max="3568" width="66.5703125" style="6" customWidth="1"/>
    <col min="3569" max="3569" width="6.140625" style="6" customWidth="1"/>
    <col min="3570" max="3570" width="11.28515625" style="6" customWidth="1"/>
    <col min="3571" max="3571" width="10" style="6" customWidth="1"/>
    <col min="3572" max="3572" width="14.7109375" style="6" customWidth="1"/>
    <col min="3573" max="3573" width="5.7109375" style="6" customWidth="1"/>
    <col min="3574" max="3705" width="14.85546875" style="6" customWidth="1"/>
    <col min="3706" max="3821" width="9.140625" style="6"/>
    <col min="3822" max="3823" width="11.85546875" style="6" customWidth="1"/>
    <col min="3824" max="3824" width="66.5703125" style="6" customWidth="1"/>
    <col min="3825" max="3825" width="6.140625" style="6" customWidth="1"/>
    <col min="3826" max="3826" width="11.28515625" style="6" customWidth="1"/>
    <col min="3827" max="3827" width="10" style="6" customWidth="1"/>
    <col min="3828" max="3828" width="14.7109375" style="6" customWidth="1"/>
    <col min="3829" max="3829" width="5.7109375" style="6" customWidth="1"/>
    <col min="3830" max="3961" width="14.85546875" style="6" customWidth="1"/>
    <col min="3962" max="4077" width="9.140625" style="6"/>
    <col min="4078" max="4079" width="11.85546875" style="6" customWidth="1"/>
    <col min="4080" max="4080" width="66.5703125" style="6" customWidth="1"/>
    <col min="4081" max="4081" width="6.140625" style="6" customWidth="1"/>
    <col min="4082" max="4082" width="11.28515625" style="6" customWidth="1"/>
    <col min="4083" max="4083" width="10" style="6" customWidth="1"/>
    <col min="4084" max="4084" width="14.7109375" style="6" customWidth="1"/>
    <col min="4085" max="4085" width="5.7109375" style="6" customWidth="1"/>
    <col min="4086" max="4217" width="14.85546875" style="6" customWidth="1"/>
    <col min="4218" max="4333" width="9.140625" style="6"/>
    <col min="4334" max="4335" width="11.85546875" style="6" customWidth="1"/>
    <col min="4336" max="4336" width="66.5703125" style="6" customWidth="1"/>
    <col min="4337" max="4337" width="6.140625" style="6" customWidth="1"/>
    <col min="4338" max="4338" width="11.28515625" style="6" customWidth="1"/>
    <col min="4339" max="4339" width="10" style="6" customWidth="1"/>
    <col min="4340" max="4340" width="14.7109375" style="6" customWidth="1"/>
    <col min="4341" max="4341" width="5.7109375" style="6" customWidth="1"/>
    <col min="4342" max="4473" width="14.85546875" style="6" customWidth="1"/>
    <col min="4474" max="4589" width="9.140625" style="6"/>
    <col min="4590" max="4591" width="11.85546875" style="6" customWidth="1"/>
    <col min="4592" max="4592" width="66.5703125" style="6" customWidth="1"/>
    <col min="4593" max="4593" width="6.140625" style="6" customWidth="1"/>
    <col min="4594" max="4594" width="11.28515625" style="6" customWidth="1"/>
    <col min="4595" max="4595" width="10" style="6" customWidth="1"/>
    <col min="4596" max="4596" width="14.7109375" style="6" customWidth="1"/>
    <col min="4597" max="4597" width="5.7109375" style="6" customWidth="1"/>
    <col min="4598" max="4729" width="14.85546875" style="6" customWidth="1"/>
    <col min="4730" max="4845" width="9.140625" style="6"/>
    <col min="4846" max="4847" width="11.85546875" style="6" customWidth="1"/>
    <col min="4848" max="4848" width="66.5703125" style="6" customWidth="1"/>
    <col min="4849" max="4849" width="6.140625" style="6" customWidth="1"/>
    <col min="4850" max="4850" width="11.28515625" style="6" customWidth="1"/>
    <col min="4851" max="4851" width="10" style="6" customWidth="1"/>
    <col min="4852" max="4852" width="14.7109375" style="6" customWidth="1"/>
    <col min="4853" max="4853" width="5.7109375" style="6" customWidth="1"/>
    <col min="4854" max="4985" width="14.85546875" style="6" customWidth="1"/>
    <col min="4986" max="5101" width="9.140625" style="6"/>
    <col min="5102" max="5103" width="11.85546875" style="6" customWidth="1"/>
    <col min="5104" max="5104" width="66.5703125" style="6" customWidth="1"/>
    <col min="5105" max="5105" width="6.140625" style="6" customWidth="1"/>
    <col min="5106" max="5106" width="11.28515625" style="6" customWidth="1"/>
    <col min="5107" max="5107" width="10" style="6" customWidth="1"/>
    <col min="5108" max="5108" width="14.7109375" style="6" customWidth="1"/>
    <col min="5109" max="5109" width="5.7109375" style="6" customWidth="1"/>
    <col min="5110" max="5241" width="14.85546875" style="6" customWidth="1"/>
    <col min="5242" max="5357" width="9.140625" style="6"/>
    <col min="5358" max="5359" width="11.85546875" style="6" customWidth="1"/>
    <col min="5360" max="5360" width="66.5703125" style="6" customWidth="1"/>
    <col min="5361" max="5361" width="6.140625" style="6" customWidth="1"/>
    <col min="5362" max="5362" width="11.28515625" style="6" customWidth="1"/>
    <col min="5363" max="5363" width="10" style="6" customWidth="1"/>
    <col min="5364" max="5364" width="14.7109375" style="6" customWidth="1"/>
    <col min="5365" max="5365" width="5.7109375" style="6" customWidth="1"/>
    <col min="5366" max="5497" width="14.85546875" style="6" customWidth="1"/>
    <col min="5498" max="5613" width="9.140625" style="6"/>
    <col min="5614" max="5615" width="11.85546875" style="6" customWidth="1"/>
    <col min="5616" max="5616" width="66.5703125" style="6" customWidth="1"/>
    <col min="5617" max="5617" width="6.140625" style="6" customWidth="1"/>
    <col min="5618" max="5618" width="11.28515625" style="6" customWidth="1"/>
    <col min="5619" max="5619" width="10" style="6" customWidth="1"/>
    <col min="5620" max="5620" width="14.7109375" style="6" customWidth="1"/>
    <col min="5621" max="5621" width="5.7109375" style="6" customWidth="1"/>
    <col min="5622" max="5753" width="14.85546875" style="6" customWidth="1"/>
    <col min="5754" max="5869" width="9.140625" style="6"/>
    <col min="5870" max="5871" width="11.85546875" style="6" customWidth="1"/>
    <col min="5872" max="5872" width="66.5703125" style="6" customWidth="1"/>
    <col min="5873" max="5873" width="6.140625" style="6" customWidth="1"/>
    <col min="5874" max="5874" width="11.28515625" style="6" customWidth="1"/>
    <col min="5875" max="5875" width="10" style="6" customWidth="1"/>
    <col min="5876" max="5876" width="14.7109375" style="6" customWidth="1"/>
    <col min="5877" max="5877" width="5.7109375" style="6" customWidth="1"/>
    <col min="5878" max="6009" width="14.85546875" style="6" customWidth="1"/>
    <col min="6010" max="6125" width="9.140625" style="6"/>
    <col min="6126" max="6127" width="11.85546875" style="6" customWidth="1"/>
    <col min="6128" max="6128" width="66.5703125" style="6" customWidth="1"/>
    <col min="6129" max="6129" width="6.140625" style="6" customWidth="1"/>
    <col min="6130" max="6130" width="11.28515625" style="6" customWidth="1"/>
    <col min="6131" max="6131" width="10" style="6" customWidth="1"/>
    <col min="6132" max="6132" width="14.7109375" style="6" customWidth="1"/>
    <col min="6133" max="6133" width="5.7109375" style="6" customWidth="1"/>
    <col min="6134" max="6265" width="14.85546875" style="6" customWidth="1"/>
    <col min="6266" max="6381" width="9.140625" style="6"/>
    <col min="6382" max="6383" width="11.85546875" style="6" customWidth="1"/>
    <col min="6384" max="6384" width="66.5703125" style="6" customWidth="1"/>
    <col min="6385" max="6385" width="6.140625" style="6" customWidth="1"/>
    <col min="6386" max="6386" width="11.28515625" style="6" customWidth="1"/>
    <col min="6387" max="6387" width="10" style="6" customWidth="1"/>
    <col min="6388" max="6388" width="14.7109375" style="6" customWidth="1"/>
    <col min="6389" max="6389" width="5.7109375" style="6" customWidth="1"/>
    <col min="6390" max="6521" width="14.85546875" style="6" customWidth="1"/>
    <col min="6522" max="6637" width="9.140625" style="6"/>
    <col min="6638" max="6639" width="11.85546875" style="6" customWidth="1"/>
    <col min="6640" max="6640" width="66.5703125" style="6" customWidth="1"/>
    <col min="6641" max="6641" width="6.140625" style="6" customWidth="1"/>
    <col min="6642" max="6642" width="11.28515625" style="6" customWidth="1"/>
    <col min="6643" max="6643" width="10" style="6" customWidth="1"/>
    <col min="6644" max="6644" width="14.7109375" style="6" customWidth="1"/>
    <col min="6645" max="6645" width="5.7109375" style="6" customWidth="1"/>
    <col min="6646" max="6777" width="14.85546875" style="6" customWidth="1"/>
    <col min="6778" max="6893" width="9.140625" style="6"/>
    <col min="6894" max="6895" width="11.85546875" style="6" customWidth="1"/>
    <col min="6896" max="6896" width="66.5703125" style="6" customWidth="1"/>
    <col min="6897" max="6897" width="6.140625" style="6" customWidth="1"/>
    <col min="6898" max="6898" width="11.28515625" style="6" customWidth="1"/>
    <col min="6899" max="6899" width="10" style="6" customWidth="1"/>
    <col min="6900" max="6900" width="14.7109375" style="6" customWidth="1"/>
    <col min="6901" max="6901" width="5.7109375" style="6" customWidth="1"/>
    <col min="6902" max="7033" width="14.85546875" style="6" customWidth="1"/>
    <col min="7034" max="7149" width="9.140625" style="6"/>
    <col min="7150" max="7151" width="11.85546875" style="6" customWidth="1"/>
    <col min="7152" max="7152" width="66.5703125" style="6" customWidth="1"/>
    <col min="7153" max="7153" width="6.140625" style="6" customWidth="1"/>
    <col min="7154" max="7154" width="11.28515625" style="6" customWidth="1"/>
    <col min="7155" max="7155" width="10" style="6" customWidth="1"/>
    <col min="7156" max="7156" width="14.7109375" style="6" customWidth="1"/>
    <col min="7157" max="7157" width="5.7109375" style="6" customWidth="1"/>
    <col min="7158" max="7289" width="14.85546875" style="6" customWidth="1"/>
    <col min="7290" max="7405" width="9.140625" style="6"/>
    <col min="7406" max="7407" width="11.85546875" style="6" customWidth="1"/>
    <col min="7408" max="7408" width="66.5703125" style="6" customWidth="1"/>
    <col min="7409" max="7409" width="6.140625" style="6" customWidth="1"/>
    <col min="7410" max="7410" width="11.28515625" style="6" customWidth="1"/>
    <col min="7411" max="7411" width="10" style="6" customWidth="1"/>
    <col min="7412" max="7412" width="14.7109375" style="6" customWidth="1"/>
    <col min="7413" max="7413" width="5.7109375" style="6" customWidth="1"/>
    <col min="7414" max="7545" width="14.85546875" style="6" customWidth="1"/>
    <col min="7546" max="7661" width="9.140625" style="6"/>
    <col min="7662" max="7663" width="11.85546875" style="6" customWidth="1"/>
    <col min="7664" max="7664" width="66.5703125" style="6" customWidth="1"/>
    <col min="7665" max="7665" width="6.140625" style="6" customWidth="1"/>
    <col min="7666" max="7666" width="11.28515625" style="6" customWidth="1"/>
    <col min="7667" max="7667" width="10" style="6" customWidth="1"/>
    <col min="7668" max="7668" width="14.7109375" style="6" customWidth="1"/>
    <col min="7669" max="7669" width="5.7109375" style="6" customWidth="1"/>
    <col min="7670" max="7801" width="14.85546875" style="6" customWidth="1"/>
    <col min="7802" max="7917" width="9.140625" style="6"/>
    <col min="7918" max="7919" width="11.85546875" style="6" customWidth="1"/>
    <col min="7920" max="7920" width="66.5703125" style="6" customWidth="1"/>
    <col min="7921" max="7921" width="6.140625" style="6" customWidth="1"/>
    <col min="7922" max="7922" width="11.28515625" style="6" customWidth="1"/>
    <col min="7923" max="7923" width="10" style="6" customWidth="1"/>
    <col min="7924" max="7924" width="14.7109375" style="6" customWidth="1"/>
    <col min="7925" max="7925" width="5.7109375" style="6" customWidth="1"/>
    <col min="7926" max="8057" width="14.85546875" style="6" customWidth="1"/>
    <col min="8058" max="8173" width="9.140625" style="6"/>
    <col min="8174" max="8175" width="11.85546875" style="6" customWidth="1"/>
    <col min="8176" max="8176" width="66.5703125" style="6" customWidth="1"/>
    <col min="8177" max="8177" width="6.140625" style="6" customWidth="1"/>
    <col min="8178" max="8178" width="11.28515625" style="6" customWidth="1"/>
    <col min="8179" max="8179" width="10" style="6" customWidth="1"/>
    <col min="8180" max="8180" width="14.7109375" style="6" customWidth="1"/>
    <col min="8181" max="8181" width="5.7109375" style="6" customWidth="1"/>
    <col min="8182" max="8313" width="14.85546875" style="6" customWidth="1"/>
    <col min="8314" max="8429" width="9.140625" style="6"/>
    <col min="8430" max="8431" width="11.85546875" style="6" customWidth="1"/>
    <col min="8432" max="8432" width="66.5703125" style="6" customWidth="1"/>
    <col min="8433" max="8433" width="6.140625" style="6" customWidth="1"/>
    <col min="8434" max="8434" width="11.28515625" style="6" customWidth="1"/>
    <col min="8435" max="8435" width="10" style="6" customWidth="1"/>
    <col min="8436" max="8436" width="14.7109375" style="6" customWidth="1"/>
    <col min="8437" max="8437" width="5.7109375" style="6" customWidth="1"/>
    <col min="8438" max="8569" width="14.85546875" style="6" customWidth="1"/>
    <col min="8570" max="8685" width="9.140625" style="6"/>
    <col min="8686" max="8687" width="11.85546875" style="6" customWidth="1"/>
    <col min="8688" max="8688" width="66.5703125" style="6" customWidth="1"/>
    <col min="8689" max="8689" width="6.140625" style="6" customWidth="1"/>
    <col min="8690" max="8690" width="11.28515625" style="6" customWidth="1"/>
    <col min="8691" max="8691" width="10" style="6" customWidth="1"/>
    <col min="8692" max="8692" width="14.7109375" style="6" customWidth="1"/>
    <col min="8693" max="8693" width="5.7109375" style="6" customWidth="1"/>
    <col min="8694" max="8825" width="14.85546875" style="6" customWidth="1"/>
    <col min="8826" max="8941" width="9.140625" style="6"/>
    <col min="8942" max="8943" width="11.85546875" style="6" customWidth="1"/>
    <col min="8944" max="8944" width="66.5703125" style="6" customWidth="1"/>
    <col min="8945" max="8945" width="6.140625" style="6" customWidth="1"/>
    <col min="8946" max="8946" width="11.28515625" style="6" customWidth="1"/>
    <col min="8947" max="8947" width="10" style="6" customWidth="1"/>
    <col min="8948" max="8948" width="14.7109375" style="6" customWidth="1"/>
    <col min="8949" max="8949" width="5.7109375" style="6" customWidth="1"/>
    <col min="8950" max="9081" width="14.85546875" style="6" customWidth="1"/>
    <col min="9082" max="9197" width="9.140625" style="6"/>
    <col min="9198" max="9199" width="11.85546875" style="6" customWidth="1"/>
    <col min="9200" max="9200" width="66.5703125" style="6" customWidth="1"/>
    <col min="9201" max="9201" width="6.140625" style="6" customWidth="1"/>
    <col min="9202" max="9202" width="11.28515625" style="6" customWidth="1"/>
    <col min="9203" max="9203" width="10" style="6" customWidth="1"/>
    <col min="9204" max="9204" width="14.7109375" style="6" customWidth="1"/>
    <col min="9205" max="9205" width="5.7109375" style="6" customWidth="1"/>
    <col min="9206" max="9337" width="14.85546875" style="6" customWidth="1"/>
    <col min="9338" max="9453" width="9.140625" style="6"/>
    <col min="9454" max="9455" width="11.85546875" style="6" customWidth="1"/>
    <col min="9456" max="9456" width="66.5703125" style="6" customWidth="1"/>
    <col min="9457" max="9457" width="6.140625" style="6" customWidth="1"/>
    <col min="9458" max="9458" width="11.28515625" style="6" customWidth="1"/>
    <col min="9459" max="9459" width="10" style="6" customWidth="1"/>
    <col min="9460" max="9460" width="14.7109375" style="6" customWidth="1"/>
    <col min="9461" max="9461" width="5.7109375" style="6" customWidth="1"/>
    <col min="9462" max="9593" width="14.85546875" style="6" customWidth="1"/>
    <col min="9594" max="9709" width="9.140625" style="6"/>
    <col min="9710" max="9711" width="11.85546875" style="6" customWidth="1"/>
    <col min="9712" max="9712" width="66.5703125" style="6" customWidth="1"/>
    <col min="9713" max="9713" width="6.140625" style="6" customWidth="1"/>
    <col min="9714" max="9714" width="11.28515625" style="6" customWidth="1"/>
    <col min="9715" max="9715" width="10" style="6" customWidth="1"/>
    <col min="9716" max="9716" width="14.7109375" style="6" customWidth="1"/>
    <col min="9717" max="9717" width="5.7109375" style="6" customWidth="1"/>
    <col min="9718" max="9849" width="14.85546875" style="6" customWidth="1"/>
    <col min="9850" max="9965" width="9.140625" style="6"/>
    <col min="9966" max="9967" width="11.85546875" style="6" customWidth="1"/>
    <col min="9968" max="9968" width="66.5703125" style="6" customWidth="1"/>
    <col min="9969" max="9969" width="6.140625" style="6" customWidth="1"/>
    <col min="9970" max="9970" width="11.28515625" style="6" customWidth="1"/>
    <col min="9971" max="9971" width="10" style="6" customWidth="1"/>
    <col min="9972" max="9972" width="14.7109375" style="6" customWidth="1"/>
    <col min="9973" max="9973" width="5.7109375" style="6" customWidth="1"/>
    <col min="9974" max="10105" width="14.85546875" style="6" customWidth="1"/>
    <col min="10106" max="10221" width="9.140625" style="6"/>
    <col min="10222" max="10223" width="11.85546875" style="6" customWidth="1"/>
    <col min="10224" max="10224" width="66.5703125" style="6" customWidth="1"/>
    <col min="10225" max="10225" width="6.140625" style="6" customWidth="1"/>
    <col min="10226" max="10226" width="11.28515625" style="6" customWidth="1"/>
    <col min="10227" max="10227" width="10" style="6" customWidth="1"/>
    <col min="10228" max="10228" width="14.7109375" style="6" customWidth="1"/>
    <col min="10229" max="10229" width="5.7109375" style="6" customWidth="1"/>
    <col min="10230" max="10361" width="14.85546875" style="6" customWidth="1"/>
    <col min="10362" max="10477" width="9.140625" style="6"/>
    <col min="10478" max="10479" width="11.85546875" style="6" customWidth="1"/>
    <col min="10480" max="10480" width="66.5703125" style="6" customWidth="1"/>
    <col min="10481" max="10481" width="6.140625" style="6" customWidth="1"/>
    <col min="10482" max="10482" width="11.28515625" style="6" customWidth="1"/>
    <col min="10483" max="10483" width="10" style="6" customWidth="1"/>
    <col min="10484" max="10484" width="14.7109375" style="6" customWidth="1"/>
    <col min="10485" max="10485" width="5.7109375" style="6" customWidth="1"/>
    <col min="10486" max="10617" width="14.85546875" style="6" customWidth="1"/>
    <col min="10618" max="10733" width="9.140625" style="6"/>
    <col min="10734" max="10735" width="11.85546875" style="6" customWidth="1"/>
    <col min="10736" max="10736" width="66.5703125" style="6" customWidth="1"/>
    <col min="10737" max="10737" width="6.140625" style="6" customWidth="1"/>
    <col min="10738" max="10738" width="11.28515625" style="6" customWidth="1"/>
    <col min="10739" max="10739" width="10" style="6" customWidth="1"/>
    <col min="10740" max="10740" width="14.7109375" style="6" customWidth="1"/>
    <col min="10741" max="10741" width="5.7109375" style="6" customWidth="1"/>
    <col min="10742" max="10873" width="14.85546875" style="6" customWidth="1"/>
    <col min="10874" max="10989" width="9.140625" style="6"/>
    <col min="10990" max="10991" width="11.85546875" style="6" customWidth="1"/>
    <col min="10992" max="10992" width="66.5703125" style="6" customWidth="1"/>
    <col min="10993" max="10993" width="6.140625" style="6" customWidth="1"/>
    <col min="10994" max="10994" width="11.28515625" style="6" customWidth="1"/>
    <col min="10995" max="10995" width="10" style="6" customWidth="1"/>
    <col min="10996" max="10996" width="14.7109375" style="6" customWidth="1"/>
    <col min="10997" max="10997" width="5.7109375" style="6" customWidth="1"/>
    <col min="10998" max="11129" width="14.85546875" style="6" customWidth="1"/>
    <col min="11130" max="11245" width="9.140625" style="6"/>
    <col min="11246" max="11247" width="11.85546875" style="6" customWidth="1"/>
    <col min="11248" max="11248" width="66.5703125" style="6" customWidth="1"/>
    <col min="11249" max="11249" width="6.140625" style="6" customWidth="1"/>
    <col min="11250" max="11250" width="11.28515625" style="6" customWidth="1"/>
    <col min="11251" max="11251" width="10" style="6" customWidth="1"/>
    <col min="11252" max="11252" width="14.7109375" style="6" customWidth="1"/>
    <col min="11253" max="11253" width="5.7109375" style="6" customWidth="1"/>
    <col min="11254" max="11385" width="14.85546875" style="6" customWidth="1"/>
    <col min="11386" max="11501" width="9.140625" style="6"/>
    <col min="11502" max="11503" width="11.85546875" style="6" customWidth="1"/>
    <col min="11504" max="11504" width="66.5703125" style="6" customWidth="1"/>
    <col min="11505" max="11505" width="6.140625" style="6" customWidth="1"/>
    <col min="11506" max="11506" width="11.28515625" style="6" customWidth="1"/>
    <col min="11507" max="11507" width="10" style="6" customWidth="1"/>
    <col min="11508" max="11508" width="14.7109375" style="6" customWidth="1"/>
    <col min="11509" max="11509" width="5.7109375" style="6" customWidth="1"/>
    <col min="11510" max="11641" width="14.85546875" style="6" customWidth="1"/>
    <col min="11642" max="11757" width="9.140625" style="6"/>
    <col min="11758" max="11759" width="11.85546875" style="6" customWidth="1"/>
    <col min="11760" max="11760" width="66.5703125" style="6" customWidth="1"/>
    <col min="11761" max="11761" width="6.140625" style="6" customWidth="1"/>
    <col min="11762" max="11762" width="11.28515625" style="6" customWidth="1"/>
    <col min="11763" max="11763" width="10" style="6" customWidth="1"/>
    <col min="11764" max="11764" width="14.7109375" style="6" customWidth="1"/>
    <col min="11765" max="11765" width="5.7109375" style="6" customWidth="1"/>
    <col min="11766" max="11897" width="14.85546875" style="6" customWidth="1"/>
    <col min="11898" max="12013" width="9.140625" style="6"/>
    <col min="12014" max="12015" width="11.85546875" style="6" customWidth="1"/>
    <col min="12016" max="12016" width="66.5703125" style="6" customWidth="1"/>
    <col min="12017" max="12017" width="6.140625" style="6" customWidth="1"/>
    <col min="12018" max="12018" width="11.28515625" style="6" customWidth="1"/>
    <col min="12019" max="12019" width="10" style="6" customWidth="1"/>
    <col min="12020" max="12020" width="14.7109375" style="6" customWidth="1"/>
    <col min="12021" max="12021" width="5.7109375" style="6" customWidth="1"/>
    <col min="12022" max="12153" width="14.85546875" style="6" customWidth="1"/>
    <col min="12154" max="12269" width="9.140625" style="6"/>
    <col min="12270" max="12271" width="11.85546875" style="6" customWidth="1"/>
    <col min="12272" max="12272" width="66.5703125" style="6" customWidth="1"/>
    <col min="12273" max="12273" width="6.140625" style="6" customWidth="1"/>
    <col min="12274" max="12274" width="11.28515625" style="6" customWidth="1"/>
    <col min="12275" max="12275" width="10" style="6" customWidth="1"/>
    <col min="12276" max="12276" width="14.7109375" style="6" customWidth="1"/>
    <col min="12277" max="12277" width="5.7109375" style="6" customWidth="1"/>
    <col min="12278" max="12409" width="14.85546875" style="6" customWidth="1"/>
    <col min="12410" max="12525" width="9.140625" style="6"/>
    <col min="12526" max="12527" width="11.85546875" style="6" customWidth="1"/>
    <col min="12528" max="12528" width="66.5703125" style="6" customWidth="1"/>
    <col min="12529" max="12529" width="6.140625" style="6" customWidth="1"/>
    <col min="12530" max="12530" width="11.28515625" style="6" customWidth="1"/>
    <col min="12531" max="12531" width="10" style="6" customWidth="1"/>
    <col min="12532" max="12532" width="14.7109375" style="6" customWidth="1"/>
    <col min="12533" max="12533" width="5.7109375" style="6" customWidth="1"/>
    <col min="12534" max="12665" width="14.85546875" style="6" customWidth="1"/>
    <col min="12666" max="12781" width="9.140625" style="6"/>
    <col min="12782" max="12783" width="11.85546875" style="6" customWidth="1"/>
    <col min="12784" max="12784" width="66.5703125" style="6" customWidth="1"/>
    <col min="12785" max="12785" width="6.140625" style="6" customWidth="1"/>
    <col min="12786" max="12786" width="11.28515625" style="6" customWidth="1"/>
    <col min="12787" max="12787" width="10" style="6" customWidth="1"/>
    <col min="12788" max="12788" width="14.7109375" style="6" customWidth="1"/>
    <col min="12789" max="12789" width="5.7109375" style="6" customWidth="1"/>
    <col min="12790" max="12921" width="14.85546875" style="6" customWidth="1"/>
    <col min="12922" max="13037" width="9.140625" style="6"/>
    <col min="13038" max="13039" width="11.85546875" style="6" customWidth="1"/>
    <col min="13040" max="13040" width="66.5703125" style="6" customWidth="1"/>
    <col min="13041" max="13041" width="6.140625" style="6" customWidth="1"/>
    <col min="13042" max="13042" width="11.28515625" style="6" customWidth="1"/>
    <col min="13043" max="13043" width="10" style="6" customWidth="1"/>
    <col min="13044" max="13044" width="14.7109375" style="6" customWidth="1"/>
    <col min="13045" max="13045" width="5.7109375" style="6" customWidth="1"/>
    <col min="13046" max="13177" width="14.85546875" style="6" customWidth="1"/>
    <col min="13178" max="13293" width="9.140625" style="6"/>
    <col min="13294" max="13295" width="11.85546875" style="6" customWidth="1"/>
    <col min="13296" max="13296" width="66.5703125" style="6" customWidth="1"/>
    <col min="13297" max="13297" width="6.140625" style="6" customWidth="1"/>
    <col min="13298" max="13298" width="11.28515625" style="6" customWidth="1"/>
    <col min="13299" max="13299" width="10" style="6" customWidth="1"/>
    <col min="13300" max="13300" width="14.7109375" style="6" customWidth="1"/>
    <col min="13301" max="13301" width="5.7109375" style="6" customWidth="1"/>
    <col min="13302" max="13433" width="14.85546875" style="6" customWidth="1"/>
    <col min="13434" max="13549" width="9.140625" style="6"/>
    <col min="13550" max="13551" width="11.85546875" style="6" customWidth="1"/>
    <col min="13552" max="13552" width="66.5703125" style="6" customWidth="1"/>
    <col min="13553" max="13553" width="6.140625" style="6" customWidth="1"/>
    <col min="13554" max="13554" width="11.28515625" style="6" customWidth="1"/>
    <col min="13555" max="13555" width="10" style="6" customWidth="1"/>
    <col min="13556" max="13556" width="14.7109375" style="6" customWidth="1"/>
    <col min="13557" max="13557" width="5.7109375" style="6" customWidth="1"/>
    <col min="13558" max="13689" width="14.85546875" style="6" customWidth="1"/>
    <col min="13690" max="13805" width="9.140625" style="6"/>
    <col min="13806" max="13807" width="11.85546875" style="6" customWidth="1"/>
    <col min="13808" max="13808" width="66.5703125" style="6" customWidth="1"/>
    <col min="13809" max="13809" width="6.140625" style="6" customWidth="1"/>
    <col min="13810" max="13810" width="11.28515625" style="6" customWidth="1"/>
    <col min="13811" max="13811" width="10" style="6" customWidth="1"/>
    <col min="13812" max="13812" width="14.7109375" style="6" customWidth="1"/>
    <col min="13813" max="13813" width="5.7109375" style="6" customWidth="1"/>
    <col min="13814" max="13945" width="14.85546875" style="6" customWidth="1"/>
    <col min="13946" max="14061" width="9.140625" style="6"/>
    <col min="14062" max="14063" width="11.85546875" style="6" customWidth="1"/>
    <col min="14064" max="14064" width="66.5703125" style="6" customWidth="1"/>
    <col min="14065" max="14065" width="6.140625" style="6" customWidth="1"/>
    <col min="14066" max="14066" width="11.28515625" style="6" customWidth="1"/>
    <col min="14067" max="14067" width="10" style="6" customWidth="1"/>
    <col min="14068" max="14068" width="14.7109375" style="6" customWidth="1"/>
    <col min="14069" max="14069" width="5.7109375" style="6" customWidth="1"/>
    <col min="14070" max="14201" width="14.85546875" style="6" customWidth="1"/>
    <col min="14202" max="14317" width="9.140625" style="6"/>
    <col min="14318" max="14319" width="11.85546875" style="6" customWidth="1"/>
    <col min="14320" max="14320" width="66.5703125" style="6" customWidth="1"/>
    <col min="14321" max="14321" width="6.140625" style="6" customWidth="1"/>
    <col min="14322" max="14322" width="11.28515625" style="6" customWidth="1"/>
    <col min="14323" max="14323" width="10" style="6" customWidth="1"/>
    <col min="14324" max="14324" width="14.7109375" style="6" customWidth="1"/>
    <col min="14325" max="14325" width="5.7109375" style="6" customWidth="1"/>
    <col min="14326" max="14457" width="14.85546875" style="6" customWidth="1"/>
    <col min="14458" max="14573" width="9.140625" style="6"/>
    <col min="14574" max="14575" width="11.85546875" style="6" customWidth="1"/>
    <col min="14576" max="14576" width="66.5703125" style="6" customWidth="1"/>
    <col min="14577" max="14577" width="6.140625" style="6" customWidth="1"/>
    <col min="14578" max="14578" width="11.28515625" style="6" customWidth="1"/>
    <col min="14579" max="14579" width="10" style="6" customWidth="1"/>
    <col min="14580" max="14580" width="14.7109375" style="6" customWidth="1"/>
    <col min="14581" max="14581" width="5.7109375" style="6" customWidth="1"/>
    <col min="14582" max="14713" width="14.85546875" style="6" customWidth="1"/>
    <col min="14714" max="14829" width="9.140625" style="6"/>
    <col min="14830" max="14831" width="11.85546875" style="6" customWidth="1"/>
    <col min="14832" max="14832" width="66.5703125" style="6" customWidth="1"/>
    <col min="14833" max="14833" width="6.140625" style="6" customWidth="1"/>
    <col min="14834" max="14834" width="11.28515625" style="6" customWidth="1"/>
    <col min="14835" max="14835" width="10" style="6" customWidth="1"/>
    <col min="14836" max="14836" width="14.7109375" style="6" customWidth="1"/>
    <col min="14837" max="14837" width="5.7109375" style="6" customWidth="1"/>
    <col min="14838" max="14969" width="14.85546875" style="6" customWidth="1"/>
    <col min="14970" max="15085" width="9.140625" style="6"/>
    <col min="15086" max="15087" width="11.85546875" style="6" customWidth="1"/>
    <col min="15088" max="15088" width="66.5703125" style="6" customWidth="1"/>
    <col min="15089" max="15089" width="6.140625" style="6" customWidth="1"/>
    <col min="15090" max="15090" width="11.28515625" style="6" customWidth="1"/>
    <col min="15091" max="15091" width="10" style="6" customWidth="1"/>
    <col min="15092" max="15092" width="14.7109375" style="6" customWidth="1"/>
    <col min="15093" max="15093" width="5.7109375" style="6" customWidth="1"/>
    <col min="15094" max="15225" width="14.85546875" style="6" customWidth="1"/>
    <col min="15226" max="15341" width="9.140625" style="6"/>
    <col min="15342" max="15343" width="11.85546875" style="6" customWidth="1"/>
    <col min="15344" max="15344" width="66.5703125" style="6" customWidth="1"/>
    <col min="15345" max="15345" width="6.140625" style="6" customWidth="1"/>
    <col min="15346" max="15346" width="11.28515625" style="6" customWidth="1"/>
    <col min="15347" max="15347" width="10" style="6" customWidth="1"/>
    <col min="15348" max="15348" width="14.7109375" style="6" customWidth="1"/>
    <col min="15349" max="15349" width="5.7109375" style="6" customWidth="1"/>
    <col min="15350" max="15481" width="14.85546875" style="6" customWidth="1"/>
    <col min="15482" max="15597" width="9.140625" style="6"/>
    <col min="15598" max="15599" width="11.85546875" style="6" customWidth="1"/>
    <col min="15600" max="15600" width="66.5703125" style="6" customWidth="1"/>
    <col min="15601" max="15601" width="6.140625" style="6" customWidth="1"/>
    <col min="15602" max="15602" width="11.28515625" style="6" customWidth="1"/>
    <col min="15603" max="15603" width="10" style="6" customWidth="1"/>
    <col min="15604" max="15604" width="14.7109375" style="6" customWidth="1"/>
    <col min="15605" max="15605" width="5.7109375" style="6" customWidth="1"/>
    <col min="15606" max="15737" width="14.85546875" style="6" customWidth="1"/>
    <col min="15738" max="15853" width="9.140625" style="6"/>
    <col min="15854" max="15855" width="11.85546875" style="6" customWidth="1"/>
    <col min="15856" max="15856" width="66.5703125" style="6" customWidth="1"/>
    <col min="15857" max="15857" width="6.140625" style="6" customWidth="1"/>
    <col min="15858" max="15858" width="11.28515625" style="6" customWidth="1"/>
    <col min="15859" max="15859" width="10" style="6" customWidth="1"/>
    <col min="15860" max="15860" width="14.7109375" style="6" customWidth="1"/>
    <col min="15861" max="15861" width="5.7109375" style="6" customWidth="1"/>
    <col min="15862" max="15993" width="14.85546875" style="6" customWidth="1"/>
    <col min="15994" max="16109" width="9.140625" style="6"/>
    <col min="16110" max="16111" width="11.85546875" style="6" customWidth="1"/>
    <col min="16112" max="16112" width="66.5703125" style="6" customWidth="1"/>
    <col min="16113" max="16113" width="6.140625" style="6" customWidth="1"/>
    <col min="16114" max="16114" width="11.28515625" style="6" customWidth="1"/>
    <col min="16115" max="16115" width="10" style="6" customWidth="1"/>
    <col min="16116" max="16116" width="14.7109375" style="6" customWidth="1"/>
    <col min="16117" max="16117" width="5.7109375" style="6" customWidth="1"/>
    <col min="16118" max="16249" width="14.85546875" style="6" customWidth="1"/>
    <col min="16250" max="16384" width="9.140625" style="6"/>
  </cols>
  <sheetData>
    <row r="1" spans="1:121" s="125" customFormat="1" ht="18" customHeight="1">
      <c r="A1" s="319" t="s">
        <v>0</v>
      </c>
      <c r="B1" s="131"/>
      <c r="C1" s="320" t="s">
        <v>186</v>
      </c>
      <c r="D1" s="321"/>
      <c r="E1" s="321"/>
      <c r="F1" s="321"/>
      <c r="G1" s="321"/>
      <c r="H1" s="321"/>
      <c r="I1" s="322"/>
      <c r="J1" s="268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</row>
    <row r="2" spans="1:121" s="125" customFormat="1" ht="18" customHeight="1">
      <c r="A2" s="319"/>
      <c r="B2" s="132"/>
      <c r="C2" s="323" t="s">
        <v>1</v>
      </c>
      <c r="D2" s="323"/>
      <c r="E2" s="323"/>
      <c r="F2" s="323"/>
      <c r="G2" s="323"/>
      <c r="H2" s="323"/>
      <c r="I2" s="324"/>
      <c r="J2" s="268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</row>
    <row r="3" spans="1:121" s="125" customFormat="1" ht="18" customHeight="1">
      <c r="A3" s="319"/>
      <c r="B3" s="132"/>
      <c r="C3" s="325" t="s">
        <v>2</v>
      </c>
      <c r="D3" s="325"/>
      <c r="E3" s="325"/>
      <c r="F3" s="325"/>
      <c r="G3" s="325"/>
      <c r="H3" s="325"/>
      <c r="I3" s="326"/>
      <c r="J3" s="268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</row>
    <row r="4" spans="1:121" s="125" customFormat="1" ht="5.0999999999999996" customHeight="1">
      <c r="A4" s="319"/>
      <c r="B4" s="132"/>
      <c r="C4" s="19"/>
      <c r="D4" s="19"/>
      <c r="E4" s="19"/>
      <c r="F4" s="19"/>
      <c r="G4" s="19"/>
      <c r="H4" s="19"/>
      <c r="I4" s="46"/>
      <c r="J4" s="268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</row>
    <row r="5" spans="1:121" s="126" customFormat="1" ht="18" customHeight="1">
      <c r="A5" s="319"/>
      <c r="B5" s="133" t="s">
        <v>3</v>
      </c>
      <c r="C5" s="327" t="s">
        <v>310</v>
      </c>
      <c r="D5" s="328"/>
      <c r="E5" s="328"/>
      <c r="F5" s="328"/>
      <c r="G5" s="328"/>
      <c r="H5" s="328"/>
      <c r="I5" s="329"/>
      <c r="J5" s="269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</row>
    <row r="6" spans="1:121" s="126" customFormat="1" ht="18" customHeight="1">
      <c r="A6" s="319"/>
      <c r="B6" s="134" t="s">
        <v>4</v>
      </c>
      <c r="C6" s="280" t="s">
        <v>251</v>
      </c>
      <c r="D6" s="281" t="s">
        <v>253</v>
      </c>
      <c r="E6" s="331" t="s">
        <v>252</v>
      </c>
      <c r="F6" s="331"/>
      <c r="G6" s="330" t="s">
        <v>5</v>
      </c>
      <c r="H6" s="330"/>
      <c r="I6" s="261">
        <f>'BDI SERV'!D31/100</f>
        <v>0.22</v>
      </c>
      <c r="J6" s="269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</row>
    <row r="7" spans="1:121" s="126" customFormat="1" ht="18" customHeight="1">
      <c r="A7" s="319"/>
      <c r="B7" s="282" t="s">
        <v>254</v>
      </c>
      <c r="C7" s="23"/>
      <c r="D7" s="24"/>
      <c r="E7" s="25"/>
      <c r="F7" s="26"/>
      <c r="G7" s="316"/>
      <c r="H7" s="316"/>
      <c r="I7" s="48"/>
      <c r="J7" s="269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</row>
    <row r="8" spans="1:121" s="125" customFormat="1" ht="21" customHeight="1">
      <c r="A8" s="319"/>
      <c r="B8" s="188" t="s">
        <v>7</v>
      </c>
      <c r="C8" s="27" t="s">
        <v>8</v>
      </c>
      <c r="D8" s="27" t="s">
        <v>9</v>
      </c>
      <c r="E8" s="28" t="s">
        <v>10</v>
      </c>
      <c r="F8" s="29" t="s">
        <v>11</v>
      </c>
      <c r="G8" s="30" t="s">
        <v>12</v>
      </c>
      <c r="H8" s="30" t="s">
        <v>13</v>
      </c>
      <c r="I8" s="49" t="s">
        <v>14</v>
      </c>
      <c r="J8" s="270">
        <f>I25</f>
        <v>750887.13</v>
      </c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</row>
    <row r="9" spans="1:121" s="127" customFormat="1" ht="27.95" customHeight="1">
      <c r="A9" s="141" t="s">
        <v>15</v>
      </c>
      <c r="B9" s="189">
        <v>1</v>
      </c>
      <c r="C9" s="190" t="s">
        <v>214</v>
      </c>
      <c r="D9" s="191"/>
      <c r="E9" s="191"/>
      <c r="F9" s="191"/>
      <c r="G9" s="191"/>
      <c r="H9" s="192"/>
      <c r="I9" s="204">
        <f>SUM(I10:I14)</f>
        <v>23882.030000000002</v>
      </c>
      <c r="J9" s="271">
        <f>I9/I25</f>
        <v>3.1805086338342226E-2</v>
      </c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</row>
    <row r="10" spans="1:121" s="127" customFormat="1" ht="21" customHeight="1">
      <c r="A10" s="193">
        <v>1</v>
      </c>
      <c r="B10" s="146" t="str">
        <f>MEMÓRIA!B11</f>
        <v>1.1</v>
      </c>
      <c r="C10" s="31" t="str">
        <f>MEMÓRIA!C11</f>
        <v>MOBILIZAÇÃO E DESMOBILIZAÇÃO</v>
      </c>
      <c r="D10" s="32" t="s">
        <v>16</v>
      </c>
      <c r="E10" s="33" t="str">
        <f>MEMÓRIA!D11</f>
        <v>GL</v>
      </c>
      <c r="F10" s="34">
        <f>MEMÓRIA!I11</f>
        <v>1</v>
      </c>
      <c r="G10" s="34">
        <f>VLOOKUP(A10,CPU!$A$1:$N$4535,9)</f>
        <v>6001.9599999999991</v>
      </c>
      <c r="H10" s="34">
        <f>VLOOKUP(A10,CPU!$A$1:$N$4535,10)</f>
        <v>7322.3911999999991</v>
      </c>
      <c r="I10" s="50">
        <f>ROUND(F10*H10,2)</f>
        <v>7322.39</v>
      </c>
      <c r="J10" s="289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/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</row>
    <row r="11" spans="1:121" s="127" customFormat="1" ht="21" customHeight="1">
      <c r="A11" s="193">
        <v>2</v>
      </c>
      <c r="B11" s="146" t="str">
        <f>MEMÓRIA!B14</f>
        <v>1.2</v>
      </c>
      <c r="C11" s="31" t="str">
        <f>MEMÓRIA!C14</f>
        <v>ADMINISTRAÇÃO LOCAL</v>
      </c>
      <c r="D11" s="32" t="s">
        <v>16</v>
      </c>
      <c r="E11" s="33" t="str">
        <f>MEMÓRIA!D14</f>
        <v>GL</v>
      </c>
      <c r="F11" s="34">
        <f>MEMÓRIA!I14</f>
        <v>1</v>
      </c>
      <c r="G11" s="34">
        <f>VLOOKUP(A11,CPU!$A$1:$N$4535,9)</f>
        <v>9882.5439999999981</v>
      </c>
      <c r="H11" s="34">
        <f>VLOOKUP(A11,CPU!$A$1:$N$4535,10)</f>
        <v>12056.703679999997</v>
      </c>
      <c r="I11" s="50">
        <f>ROUND(F11*H11,2)</f>
        <v>12056.7</v>
      </c>
      <c r="J11" s="289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</row>
    <row r="12" spans="1:121" s="127" customFormat="1" ht="21.75" customHeight="1">
      <c r="A12" s="193">
        <v>3</v>
      </c>
      <c r="B12" s="146" t="str">
        <f>MEMÓRIA!B17</f>
        <v>1.3</v>
      </c>
      <c r="C12" s="31" t="str">
        <f>MEMÓRIA!C17</f>
        <v>CANTEIRO DE OBRAS</v>
      </c>
      <c r="D12" s="32" t="s">
        <v>16</v>
      </c>
      <c r="E12" s="33" t="str">
        <f>MEMÓRIA!D17</f>
        <v>GL</v>
      </c>
      <c r="F12" s="34">
        <f>MEMÓRIA!I17</f>
        <v>1</v>
      </c>
      <c r="G12" s="34">
        <f>VLOOKUP(A12,CPU!$A$1:$N$4535,9)</f>
        <v>2088</v>
      </c>
      <c r="H12" s="34">
        <f>VLOOKUP(A12,CPU!$A$1:$N$4535,10)</f>
        <v>2547.36</v>
      </c>
      <c r="I12" s="50">
        <f>ROUND(F12*H12,2)</f>
        <v>2547.36</v>
      </c>
      <c r="J12" s="289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/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/>
      <c r="DF12" s="161"/>
      <c r="DG12" s="161"/>
      <c r="DH12" s="161"/>
      <c r="DI12" s="161"/>
      <c r="DJ12" s="161"/>
      <c r="DK12" s="161"/>
      <c r="DL12" s="161"/>
      <c r="DM12" s="161"/>
      <c r="DN12" s="161"/>
      <c r="DO12" s="161"/>
      <c r="DP12" s="161"/>
      <c r="DQ12" s="161"/>
    </row>
    <row r="13" spans="1:121" s="127" customFormat="1" ht="20.25" customHeight="1">
      <c r="A13" s="193">
        <v>4</v>
      </c>
      <c r="B13" s="146" t="str">
        <f>MEMÓRIA!B20</f>
        <v>1.4</v>
      </c>
      <c r="C13" s="31" t="str">
        <f>MEMÓRIA!C20</f>
        <v>PLACA DE OBRA EM CHAPA DE AÇO GALVANIZADO</v>
      </c>
      <c r="D13" s="304" t="s">
        <v>17</v>
      </c>
      <c r="E13" s="33" t="str">
        <f>MEMÓRIA!D20</f>
        <v>M2</v>
      </c>
      <c r="F13" s="34">
        <f>MEMÓRIA!I20</f>
        <v>2</v>
      </c>
      <c r="G13" s="34">
        <f>VLOOKUP(A13,CPU!$A$1:$N$4535,9)</f>
        <v>328.11150000000004</v>
      </c>
      <c r="H13" s="34">
        <f>VLOOKUP(A13,CPU!$A$1:$N$4535,10)</f>
        <v>400.29603000000003</v>
      </c>
      <c r="I13" s="50">
        <f>ROUND(F13*H13,2)</f>
        <v>800.59</v>
      </c>
      <c r="J13" s="289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</row>
    <row r="14" spans="1:121" s="127" customFormat="1" ht="20.25" customHeight="1">
      <c r="A14" s="193">
        <v>5</v>
      </c>
      <c r="B14" s="146" t="str">
        <f>MEMÓRIA!B23</f>
        <v>1.5</v>
      </c>
      <c r="C14" s="31" t="str">
        <f>MEMÓRIA!C23</f>
        <v>LOCAÇÃO DE PAVIMENTAÇÃO</v>
      </c>
      <c r="D14" s="35">
        <v>99064</v>
      </c>
      <c r="E14" s="33" t="str">
        <f>MEMÓRIA!D23</f>
        <v>M</v>
      </c>
      <c r="F14" s="34">
        <f>MEMÓRIA!I23</f>
        <v>1690.56</v>
      </c>
      <c r="G14" s="34">
        <f>VLOOKUP(A14,CPU!$A$1:$N$4535,9)</f>
        <v>0.56000000000000005</v>
      </c>
      <c r="H14" s="34">
        <f>VLOOKUP(A14,CPU!$A$1:$N$4535,10)</f>
        <v>0.68320000000000003</v>
      </c>
      <c r="I14" s="50">
        <f>ROUND(F14*H14,2)</f>
        <v>1154.99</v>
      </c>
      <c r="J14" s="289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</row>
    <row r="15" spans="1:121" s="127" customFormat="1" ht="27.95" customHeight="1">
      <c r="A15" s="193" t="s">
        <v>18</v>
      </c>
      <c r="B15" s="194">
        <f>MEMÓRIA!B32</f>
        <v>2</v>
      </c>
      <c r="C15" s="195" t="str">
        <f>MEMÓRIA!C32</f>
        <v>PAVIMENTAÇÃO</v>
      </c>
      <c r="D15" s="196"/>
      <c r="E15" s="196"/>
      <c r="F15" s="196"/>
      <c r="G15" s="196"/>
      <c r="H15" s="197"/>
      <c r="I15" s="205">
        <f>SUM(I16:I18)</f>
        <v>560794.66</v>
      </c>
      <c r="J15" s="271">
        <f t="shared" ref="J15" si="0">I15/$I$25</f>
        <v>0.7468428177747567</v>
      </c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</row>
    <row r="16" spans="1:121" s="127" customFormat="1" ht="39.75" customHeight="1">
      <c r="A16" s="193">
        <v>6</v>
      </c>
      <c r="B16" s="146" t="str">
        <f>MEMÓRIA!B34</f>
        <v>2.1</v>
      </c>
      <c r="C16" s="31" t="str">
        <f>MEMÓRIA!C34</f>
        <v>ESCAVACAO E CARGA MATERIAL 1A CATEGORIA, UTILIZANDO TRATOR DE ESTEIRAS DE 110 A 160HP COM LAMINA, PESO OPERACIONAL * 13T E PA CARREGADEIRA COM 170 HP.</v>
      </c>
      <c r="D16" s="304" t="s">
        <v>259</v>
      </c>
      <c r="E16" s="33" t="str">
        <f>MEMÓRIA!D34</f>
        <v>M3</v>
      </c>
      <c r="F16" s="34">
        <f>MEMÓRIA!I34</f>
        <v>1253.8262999999999</v>
      </c>
      <c r="G16" s="34">
        <f>VLOOKUP(A16,CPU!$A$1:$N$4535,9)</f>
        <v>2.75</v>
      </c>
      <c r="H16" s="34">
        <f>VLOOKUP(A16,CPU!$A$1:$N$4535,10)</f>
        <v>3.355</v>
      </c>
      <c r="I16" s="50">
        <f>ROUND(F16*H16,2)</f>
        <v>4206.59</v>
      </c>
      <c r="J16" s="289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</row>
    <row r="17" spans="1:121" s="127" customFormat="1" ht="30" customHeight="1">
      <c r="A17" s="193">
        <v>7</v>
      </c>
      <c r="B17" s="146" t="str">
        <f>MEMÓRIA!B43</f>
        <v>2.2</v>
      </c>
      <c r="C17" s="31" t="str">
        <f>MEMÓRIA!C43</f>
        <v>REGULARIZAÇÃO E COMPACTAÇÃO DE SUBLEITO</v>
      </c>
      <c r="D17" s="32" t="s">
        <v>16</v>
      </c>
      <c r="E17" s="33" t="str">
        <f>MEMÓRIA!D43</f>
        <v>M2</v>
      </c>
      <c r="F17" s="34">
        <f>MEMÓRIA!I43</f>
        <v>9491.3129999999983</v>
      </c>
      <c r="G17" s="34">
        <f>VLOOKUP(A17,CPU!$A$1:$N$4535,9)</f>
        <v>0.67</v>
      </c>
      <c r="H17" s="34">
        <f>VLOOKUP(A17,CPU!$A$1:$N$4535,10)</f>
        <v>0.81740000000000002</v>
      </c>
      <c r="I17" s="50">
        <f>ROUND(F17*H17,2)</f>
        <v>7758.2</v>
      </c>
      <c r="J17" s="289">
        <v>7213.4</v>
      </c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</row>
    <row r="18" spans="1:121" s="127" customFormat="1" ht="30" customHeight="1">
      <c r="A18" s="193">
        <v>8</v>
      </c>
      <c r="B18" s="146" t="str">
        <f>MEMÓRIA!B52</f>
        <v>2.3</v>
      </c>
      <c r="C18" s="31" t="str">
        <f>MEMÓRIA!C52</f>
        <v>EXECUÇÃO DE PAVIMENTO EM PISO INTERTRAVADO, COM BLOCO SEXTAVADO DE 25 X 25 CM, ESPESSURA 8 CM. 35 Mpa</v>
      </c>
      <c r="D18" s="32" t="s">
        <v>16</v>
      </c>
      <c r="E18" s="33" t="str">
        <f>MEMÓRIA!D52</f>
        <v>M2</v>
      </c>
      <c r="F18" s="34">
        <f>MEMÓRIA!I52</f>
        <v>8545.9830000000002</v>
      </c>
      <c r="G18" s="34">
        <f>VLOOKUP(A18,CPU!$A$1:$N$4535,9)</f>
        <v>52.639999999999993</v>
      </c>
      <c r="H18" s="34">
        <f>VLOOKUP(A18,CPU!$A$1:$N$4535,10)</f>
        <v>64.220799999999997</v>
      </c>
      <c r="I18" s="50">
        <f t="shared" ref="I18" si="1">ROUND(F18*H18,2)</f>
        <v>548829.87</v>
      </c>
      <c r="J18" s="289"/>
      <c r="K18" s="161"/>
      <c r="L18" s="293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</row>
    <row r="19" spans="1:121" s="127" customFormat="1" ht="27.95" customHeight="1">
      <c r="A19" s="193" t="s">
        <v>19</v>
      </c>
      <c r="B19" s="194">
        <f>MEMÓRIA!B61</f>
        <v>3</v>
      </c>
      <c r="C19" s="198" t="str">
        <f>MEMÓRIA!C61</f>
        <v>TRANSPORTE DE MATERIAIS</v>
      </c>
      <c r="D19" s="199"/>
      <c r="E19" s="199"/>
      <c r="F19" s="196"/>
      <c r="G19" s="196"/>
      <c r="H19" s="197"/>
      <c r="I19" s="205">
        <f>SUM(I20:I22)</f>
        <v>26128.61</v>
      </c>
      <c r="J19" s="271">
        <f>I19/I25</f>
        <v>3.4796987398092706E-2</v>
      </c>
      <c r="K19" s="161"/>
      <c r="L19" s="294"/>
      <c r="M19" s="29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</row>
    <row r="20" spans="1:121" s="127" customFormat="1" ht="30" customHeight="1">
      <c r="A20" s="193">
        <v>9</v>
      </c>
      <c r="B20" s="146" t="str">
        <f>MEMÓRIA!B63</f>
        <v>3.1</v>
      </c>
      <c r="C20" s="31" t="str">
        <f>MEMÓRIA!C63</f>
        <v>TRANSPORTE COM CAMINHÃO BASCULANTE DE 18 M3, EM VIA URBANA PAVIMENTADA, DMT ACIMA DE 30 KM(UNIDADE: M3XKM).</v>
      </c>
      <c r="D20" s="35">
        <v>95427</v>
      </c>
      <c r="E20" s="33" t="str">
        <f>MEMÓRIA!D63</f>
        <v>M3XKM</v>
      </c>
      <c r="F20" s="34">
        <f>MEMÓRIA!I63</f>
        <v>17449.353447000001</v>
      </c>
      <c r="G20" s="34">
        <f>VLOOKUP(A20,CPU!$A$1:$N$4535,9)</f>
        <v>0.4</v>
      </c>
      <c r="H20" s="34">
        <f>VLOOKUP(A20,CPU!$A$1:$N$4535,10)</f>
        <v>0.48799999999999999</v>
      </c>
      <c r="I20" s="50">
        <f>ROUND(F20*H20,2)</f>
        <v>8515.2800000000007</v>
      </c>
      <c r="J20" s="290"/>
      <c r="K20" s="161"/>
      <c r="L20" s="294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</row>
    <row r="21" spans="1:121" s="127" customFormat="1" ht="30" customHeight="1">
      <c r="A21" s="193">
        <v>10</v>
      </c>
      <c r="B21" s="154" t="s">
        <v>49</v>
      </c>
      <c r="C21" s="31" t="str">
        <f>MEMÓRIA!C68</f>
        <v>TRANSPORTE COM CAMINHÃO BASCULANTE DE 18 M³, EM VIA URBANA PAVIMENTADA , DMT ATÉ 30 KM</v>
      </c>
      <c r="D21" s="35">
        <v>95877</v>
      </c>
      <c r="E21" s="33" t="str">
        <f>MEMÓRIA!D68</f>
        <v>M3XKM</v>
      </c>
      <c r="F21" s="34">
        <f>MEMÓRIA!I68</f>
        <v>6663.7722280118414</v>
      </c>
      <c r="G21" s="34">
        <f>VLOOKUP(A21,CPU!$A$1:$N$4535,9)</f>
        <v>1</v>
      </c>
      <c r="H21" s="34">
        <f>VLOOKUP(A21,CPU!$A$1:$N$4535,10)</f>
        <v>1.22</v>
      </c>
      <c r="I21" s="50">
        <f>ROUND(F21*H21,2)</f>
        <v>8129.8</v>
      </c>
      <c r="J21" s="289"/>
      <c r="K21" s="161"/>
      <c r="L21" s="314">
        <f>F22+F21+F20</f>
        <v>30282.479125011843</v>
      </c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</row>
    <row r="22" spans="1:121" s="127" customFormat="1" ht="30" customHeight="1">
      <c r="A22" s="193">
        <v>11</v>
      </c>
      <c r="B22" s="313" t="s">
        <v>20</v>
      </c>
      <c r="C22" s="31" t="str">
        <f>MEMÓRIA!C74</f>
        <v>TRANSPORTE COM CAMINHÃO BASCULANTE DE 18 M³, EM VIA URBANA EM LEITO NATURAL</v>
      </c>
      <c r="D22" s="35">
        <v>95425</v>
      </c>
      <c r="E22" s="33" t="str">
        <f>MEMÓRIA!D74</f>
        <v>M3XKM</v>
      </c>
      <c r="F22" s="34">
        <f>MEMÓRIA!I74</f>
        <v>6169.3534499999996</v>
      </c>
      <c r="G22" s="34">
        <f>VLOOKUP(A22,CPU!$A$1:$N$4535,9)</f>
        <v>1.26</v>
      </c>
      <c r="H22" s="34">
        <f>VLOOKUP(A22,CPU!$A$1:$N$4535,10)</f>
        <v>1.5371999999999999</v>
      </c>
      <c r="I22" s="50">
        <f>ROUND(F22*H22,2)</f>
        <v>9483.5300000000007</v>
      </c>
      <c r="J22" s="289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</row>
    <row r="23" spans="1:121" s="127" customFormat="1" ht="22.5" customHeight="1">
      <c r="A23" s="193" t="s">
        <v>21</v>
      </c>
      <c r="B23" s="206" t="s">
        <v>240</v>
      </c>
      <c r="C23" s="200" t="str">
        <f>MEMÓRIA!C77</f>
        <v>OBRAS COMPLEMENTARES</v>
      </c>
      <c r="D23" s="200"/>
      <c r="E23" s="200"/>
      <c r="F23" s="200"/>
      <c r="G23" s="200"/>
      <c r="H23" s="201"/>
      <c r="I23" s="51">
        <f>SUM(I24:I24)</f>
        <v>140081.82999999999</v>
      </c>
      <c r="J23" s="271">
        <f>I23/I25</f>
        <v>0.18655510848880841</v>
      </c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</row>
    <row r="24" spans="1:121" s="127" customFormat="1" ht="42" customHeight="1">
      <c r="A24" s="193">
        <v>12</v>
      </c>
      <c r="B24" s="156" t="s">
        <v>51</v>
      </c>
      <c r="C24" s="31" t="str">
        <f>MEMÓRIA!C79</f>
        <v>GUIA (MEIO-FIO) E SARJETA CONJUGADOS DE CONCRETO, MOLDADA  IN LOCO  EM TRECHO RETO COM EXTRUSORA, 45 CM BASE (15 CM BASE DA GUIA + 30 CM BASE DA SARJETA) X 22 CM ALTURA</v>
      </c>
      <c r="D24" s="32">
        <v>94267</v>
      </c>
      <c r="E24" s="33" t="str">
        <f>MEMÓRIA!D79</f>
        <v>M</v>
      </c>
      <c r="F24" s="34">
        <f>MEMÓRIA!I79</f>
        <v>3328.1500000000005</v>
      </c>
      <c r="G24" s="34">
        <f>VLOOKUP(A24,CPU!$A$1:$N$4535,9)</f>
        <v>34.5</v>
      </c>
      <c r="H24" s="34">
        <f>VLOOKUP(A24,CPU!$A$1:$N$4535,10)</f>
        <v>42.089999999999996</v>
      </c>
      <c r="I24" s="50">
        <f>ROUND(F24*H24,2)</f>
        <v>140081.82999999999</v>
      </c>
      <c r="J24" s="289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</row>
    <row r="25" spans="1:121" s="129" customFormat="1" ht="27.95" customHeight="1">
      <c r="A25" s="202"/>
      <c r="B25" s="317" t="s">
        <v>23</v>
      </c>
      <c r="C25" s="318"/>
      <c r="D25" s="36"/>
      <c r="E25" s="37"/>
      <c r="F25" s="38"/>
      <c r="G25" s="38"/>
      <c r="H25" s="38"/>
      <c r="I25" s="52">
        <f>SUM(I9,I15,I19,I23)</f>
        <v>750887.13</v>
      </c>
      <c r="J25" s="289"/>
    </row>
    <row r="26" spans="1:121" s="44" customFormat="1" ht="12.75">
      <c r="A26" s="203"/>
      <c r="B26" s="40"/>
      <c r="C26" s="39"/>
      <c r="D26" s="40"/>
      <c r="E26" s="40"/>
      <c r="F26" s="41"/>
      <c r="G26" s="41"/>
      <c r="H26" s="41"/>
      <c r="I26" s="41"/>
      <c r="J26" s="268"/>
    </row>
    <row r="27" spans="1:121" s="44" customFormat="1" ht="12.75">
      <c r="A27" s="203"/>
      <c r="B27" s="40"/>
      <c r="C27" s="39"/>
      <c r="D27" s="40"/>
      <c r="E27" s="40"/>
      <c r="F27" s="41"/>
      <c r="G27" s="41"/>
      <c r="H27" s="41"/>
      <c r="I27" s="41"/>
      <c r="J27" s="268"/>
    </row>
    <row r="28" spans="1:121" s="44" customFormat="1" ht="12.75">
      <c r="A28" s="203"/>
      <c r="C28" s="42"/>
      <c r="D28" s="43"/>
      <c r="F28" s="45"/>
      <c r="G28" s="45"/>
      <c r="H28" s="45"/>
      <c r="I28" s="45"/>
      <c r="J28" s="268"/>
    </row>
    <row r="29" spans="1:121" s="44" customFormat="1" ht="12.75">
      <c r="A29" s="203"/>
      <c r="C29" s="42"/>
      <c r="D29" s="43"/>
      <c r="F29" s="45"/>
      <c r="G29" s="45"/>
      <c r="H29" s="45"/>
      <c r="I29" s="45"/>
      <c r="J29" s="268"/>
    </row>
    <row r="30" spans="1:121" s="44" customFormat="1" ht="12.75">
      <c r="A30" s="203"/>
      <c r="C30" s="42"/>
      <c r="D30" s="43"/>
      <c r="F30" s="45"/>
      <c r="G30" s="45"/>
      <c r="H30" s="45"/>
      <c r="I30" s="45"/>
      <c r="J30" s="268"/>
    </row>
    <row r="31" spans="1:121" s="44" customFormat="1" ht="12.75">
      <c r="A31" s="203"/>
      <c r="C31" s="42"/>
      <c r="D31" s="43"/>
      <c r="F31" s="45"/>
      <c r="G31" s="45"/>
      <c r="H31" s="45"/>
      <c r="I31" s="45"/>
      <c r="J31" s="268"/>
    </row>
    <row r="32" spans="1:121" s="44" customFormat="1" ht="12.75">
      <c r="A32" s="203"/>
      <c r="C32" s="42"/>
      <c r="D32" s="43"/>
      <c r="F32" s="45"/>
      <c r="G32" s="45"/>
      <c r="H32" s="45"/>
      <c r="I32" s="45"/>
      <c r="J32" s="268"/>
    </row>
    <row r="33" spans="1:10" s="44" customFormat="1" ht="12.75">
      <c r="A33" s="203"/>
      <c r="C33" s="42"/>
      <c r="D33" s="43"/>
      <c r="F33" s="45"/>
      <c r="G33" s="45"/>
      <c r="H33" s="45"/>
      <c r="I33" s="45"/>
      <c r="J33" s="268"/>
    </row>
    <row r="34" spans="1:10" s="44" customFormat="1" ht="12.75">
      <c r="A34" s="203"/>
      <c r="C34" s="42"/>
      <c r="D34" s="43"/>
      <c r="F34" s="45"/>
      <c r="G34" s="45"/>
      <c r="H34" s="45"/>
      <c r="I34" s="45"/>
      <c r="J34" s="268"/>
    </row>
  </sheetData>
  <mergeCells count="9">
    <mergeCell ref="G7:H7"/>
    <mergeCell ref="B25:C25"/>
    <mergeCell ref="A1:A8"/>
    <mergeCell ref="C1:I1"/>
    <mergeCell ref="C2:I2"/>
    <mergeCell ref="C3:I3"/>
    <mergeCell ref="C5:I5"/>
    <mergeCell ref="G6:H6"/>
    <mergeCell ref="E6:F6"/>
  </mergeCells>
  <pageMargins left="0.75" right="0.75" top="0.59027777777777801" bottom="0.55069444444444404" header="0.5" footer="0.5"/>
  <pageSetup paperSize="9" scale="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76"/>
  <sheetViews>
    <sheetView view="pageBreakPreview" zoomScale="90" zoomScaleSheetLayoutView="90" workbookViewId="0">
      <pane ySplit="8" topLeftCell="A51" activePane="bottomLeft" state="frozen"/>
      <selection pane="bottomLeft" activeCell="K51" sqref="K51"/>
    </sheetView>
  </sheetViews>
  <sheetFormatPr defaultColWidth="9" defaultRowHeight="15"/>
  <cols>
    <col min="1" max="1" width="4.42578125" style="130" customWidth="1"/>
    <col min="2" max="2" width="7.140625" style="6" customWidth="1"/>
    <col min="3" max="3" width="70.140625" style="4" customWidth="1"/>
    <col min="4" max="4" width="11.42578125" style="5" customWidth="1"/>
    <col min="5" max="5" width="11.42578125" style="6" customWidth="1"/>
    <col min="6" max="9" width="11.42578125" style="7" customWidth="1"/>
    <col min="10" max="10" width="19.28515625" style="44" customWidth="1"/>
    <col min="11" max="120" width="14.85546875" style="44" customWidth="1"/>
    <col min="121" max="236" width="9.140625" style="6"/>
    <col min="237" max="238" width="11.85546875" style="6" customWidth="1"/>
    <col min="239" max="239" width="66.5703125" style="6" customWidth="1"/>
    <col min="240" max="240" width="6.140625" style="6" customWidth="1"/>
    <col min="241" max="241" width="11.28515625" style="6" customWidth="1"/>
    <col min="242" max="242" width="10" style="6" customWidth="1"/>
    <col min="243" max="243" width="14.7109375" style="6" customWidth="1"/>
    <col min="244" max="244" width="5.7109375" style="6" customWidth="1"/>
    <col min="245" max="376" width="14.85546875" style="6" customWidth="1"/>
    <col min="377" max="492" width="9.140625" style="6"/>
    <col min="493" max="494" width="11.85546875" style="6" customWidth="1"/>
    <col min="495" max="495" width="66.5703125" style="6" customWidth="1"/>
    <col min="496" max="496" width="6.140625" style="6" customWidth="1"/>
    <col min="497" max="497" width="11.28515625" style="6" customWidth="1"/>
    <col min="498" max="498" width="10" style="6" customWidth="1"/>
    <col min="499" max="499" width="14.7109375" style="6" customWidth="1"/>
    <col min="500" max="500" width="5.7109375" style="6" customWidth="1"/>
    <col min="501" max="632" width="14.85546875" style="6" customWidth="1"/>
    <col min="633" max="748" width="9.140625" style="6"/>
    <col min="749" max="750" width="11.85546875" style="6" customWidth="1"/>
    <col min="751" max="751" width="66.5703125" style="6" customWidth="1"/>
    <col min="752" max="752" width="6.140625" style="6" customWidth="1"/>
    <col min="753" max="753" width="11.28515625" style="6" customWidth="1"/>
    <col min="754" max="754" width="10" style="6" customWidth="1"/>
    <col min="755" max="755" width="14.7109375" style="6" customWidth="1"/>
    <col min="756" max="756" width="5.7109375" style="6" customWidth="1"/>
    <col min="757" max="888" width="14.85546875" style="6" customWidth="1"/>
    <col min="889" max="1004" width="9.140625" style="6"/>
    <col min="1005" max="1006" width="11.85546875" style="6" customWidth="1"/>
    <col min="1007" max="1007" width="66.5703125" style="6" customWidth="1"/>
    <col min="1008" max="1008" width="6.140625" style="6" customWidth="1"/>
    <col min="1009" max="1009" width="11.28515625" style="6" customWidth="1"/>
    <col min="1010" max="1010" width="10" style="6" customWidth="1"/>
    <col min="1011" max="1011" width="14.7109375" style="6" customWidth="1"/>
    <col min="1012" max="1012" width="5.7109375" style="6" customWidth="1"/>
    <col min="1013" max="1144" width="14.85546875" style="6" customWidth="1"/>
    <col min="1145" max="1260" width="9.140625" style="6"/>
    <col min="1261" max="1262" width="11.85546875" style="6" customWidth="1"/>
    <col min="1263" max="1263" width="66.5703125" style="6" customWidth="1"/>
    <col min="1264" max="1264" width="6.140625" style="6" customWidth="1"/>
    <col min="1265" max="1265" width="11.28515625" style="6" customWidth="1"/>
    <col min="1266" max="1266" width="10" style="6" customWidth="1"/>
    <col min="1267" max="1267" width="14.7109375" style="6" customWidth="1"/>
    <col min="1268" max="1268" width="5.7109375" style="6" customWidth="1"/>
    <col min="1269" max="1400" width="14.85546875" style="6" customWidth="1"/>
    <col min="1401" max="1516" width="9.140625" style="6"/>
    <col min="1517" max="1518" width="11.85546875" style="6" customWidth="1"/>
    <col min="1519" max="1519" width="66.5703125" style="6" customWidth="1"/>
    <col min="1520" max="1520" width="6.140625" style="6" customWidth="1"/>
    <col min="1521" max="1521" width="11.28515625" style="6" customWidth="1"/>
    <col min="1522" max="1522" width="10" style="6" customWidth="1"/>
    <col min="1523" max="1523" width="14.7109375" style="6" customWidth="1"/>
    <col min="1524" max="1524" width="5.7109375" style="6" customWidth="1"/>
    <col min="1525" max="1656" width="14.85546875" style="6" customWidth="1"/>
    <col min="1657" max="1772" width="9.140625" style="6"/>
    <col min="1773" max="1774" width="11.85546875" style="6" customWidth="1"/>
    <col min="1775" max="1775" width="66.5703125" style="6" customWidth="1"/>
    <col min="1776" max="1776" width="6.140625" style="6" customWidth="1"/>
    <col min="1777" max="1777" width="11.28515625" style="6" customWidth="1"/>
    <col min="1778" max="1778" width="10" style="6" customWidth="1"/>
    <col min="1779" max="1779" width="14.7109375" style="6" customWidth="1"/>
    <col min="1780" max="1780" width="5.7109375" style="6" customWidth="1"/>
    <col min="1781" max="1912" width="14.85546875" style="6" customWidth="1"/>
    <col min="1913" max="2028" width="9.140625" style="6"/>
    <col min="2029" max="2030" width="11.85546875" style="6" customWidth="1"/>
    <col min="2031" max="2031" width="66.5703125" style="6" customWidth="1"/>
    <col min="2032" max="2032" width="6.140625" style="6" customWidth="1"/>
    <col min="2033" max="2033" width="11.28515625" style="6" customWidth="1"/>
    <col min="2034" max="2034" width="10" style="6" customWidth="1"/>
    <col min="2035" max="2035" width="14.7109375" style="6" customWidth="1"/>
    <col min="2036" max="2036" width="5.7109375" style="6" customWidth="1"/>
    <col min="2037" max="2168" width="14.85546875" style="6" customWidth="1"/>
    <col min="2169" max="2284" width="9.140625" style="6"/>
    <col min="2285" max="2286" width="11.85546875" style="6" customWidth="1"/>
    <col min="2287" max="2287" width="66.5703125" style="6" customWidth="1"/>
    <col min="2288" max="2288" width="6.140625" style="6" customWidth="1"/>
    <col min="2289" max="2289" width="11.28515625" style="6" customWidth="1"/>
    <col min="2290" max="2290" width="10" style="6" customWidth="1"/>
    <col min="2291" max="2291" width="14.7109375" style="6" customWidth="1"/>
    <col min="2292" max="2292" width="5.7109375" style="6" customWidth="1"/>
    <col min="2293" max="2424" width="14.85546875" style="6" customWidth="1"/>
    <col min="2425" max="2540" width="9.140625" style="6"/>
    <col min="2541" max="2542" width="11.85546875" style="6" customWidth="1"/>
    <col min="2543" max="2543" width="66.5703125" style="6" customWidth="1"/>
    <col min="2544" max="2544" width="6.140625" style="6" customWidth="1"/>
    <col min="2545" max="2545" width="11.28515625" style="6" customWidth="1"/>
    <col min="2546" max="2546" width="10" style="6" customWidth="1"/>
    <col min="2547" max="2547" width="14.7109375" style="6" customWidth="1"/>
    <col min="2548" max="2548" width="5.7109375" style="6" customWidth="1"/>
    <col min="2549" max="2680" width="14.85546875" style="6" customWidth="1"/>
    <col min="2681" max="2796" width="9.140625" style="6"/>
    <col min="2797" max="2798" width="11.85546875" style="6" customWidth="1"/>
    <col min="2799" max="2799" width="66.5703125" style="6" customWidth="1"/>
    <col min="2800" max="2800" width="6.140625" style="6" customWidth="1"/>
    <col min="2801" max="2801" width="11.28515625" style="6" customWidth="1"/>
    <col min="2802" max="2802" width="10" style="6" customWidth="1"/>
    <col min="2803" max="2803" width="14.7109375" style="6" customWidth="1"/>
    <col min="2804" max="2804" width="5.7109375" style="6" customWidth="1"/>
    <col min="2805" max="2936" width="14.85546875" style="6" customWidth="1"/>
    <col min="2937" max="3052" width="9.140625" style="6"/>
    <col min="3053" max="3054" width="11.85546875" style="6" customWidth="1"/>
    <col min="3055" max="3055" width="66.5703125" style="6" customWidth="1"/>
    <col min="3056" max="3056" width="6.140625" style="6" customWidth="1"/>
    <col min="3057" max="3057" width="11.28515625" style="6" customWidth="1"/>
    <col min="3058" max="3058" width="10" style="6" customWidth="1"/>
    <col min="3059" max="3059" width="14.7109375" style="6" customWidth="1"/>
    <col min="3060" max="3060" width="5.7109375" style="6" customWidth="1"/>
    <col min="3061" max="3192" width="14.85546875" style="6" customWidth="1"/>
    <col min="3193" max="3308" width="9.140625" style="6"/>
    <col min="3309" max="3310" width="11.85546875" style="6" customWidth="1"/>
    <col min="3311" max="3311" width="66.5703125" style="6" customWidth="1"/>
    <col min="3312" max="3312" width="6.140625" style="6" customWidth="1"/>
    <col min="3313" max="3313" width="11.28515625" style="6" customWidth="1"/>
    <col min="3314" max="3314" width="10" style="6" customWidth="1"/>
    <col min="3315" max="3315" width="14.7109375" style="6" customWidth="1"/>
    <col min="3316" max="3316" width="5.7109375" style="6" customWidth="1"/>
    <col min="3317" max="3448" width="14.85546875" style="6" customWidth="1"/>
    <col min="3449" max="3564" width="9.140625" style="6"/>
    <col min="3565" max="3566" width="11.85546875" style="6" customWidth="1"/>
    <col min="3567" max="3567" width="66.5703125" style="6" customWidth="1"/>
    <col min="3568" max="3568" width="6.140625" style="6" customWidth="1"/>
    <col min="3569" max="3569" width="11.28515625" style="6" customWidth="1"/>
    <col min="3570" max="3570" width="10" style="6" customWidth="1"/>
    <col min="3571" max="3571" width="14.7109375" style="6" customWidth="1"/>
    <col min="3572" max="3572" width="5.7109375" style="6" customWidth="1"/>
    <col min="3573" max="3704" width="14.85546875" style="6" customWidth="1"/>
    <col min="3705" max="3820" width="9.140625" style="6"/>
    <col min="3821" max="3822" width="11.85546875" style="6" customWidth="1"/>
    <col min="3823" max="3823" width="66.5703125" style="6" customWidth="1"/>
    <col min="3824" max="3824" width="6.140625" style="6" customWidth="1"/>
    <col min="3825" max="3825" width="11.28515625" style="6" customWidth="1"/>
    <col min="3826" max="3826" width="10" style="6" customWidth="1"/>
    <col min="3827" max="3827" width="14.7109375" style="6" customWidth="1"/>
    <col min="3828" max="3828" width="5.7109375" style="6" customWidth="1"/>
    <col min="3829" max="3960" width="14.85546875" style="6" customWidth="1"/>
    <col min="3961" max="4076" width="9.140625" style="6"/>
    <col min="4077" max="4078" width="11.85546875" style="6" customWidth="1"/>
    <col min="4079" max="4079" width="66.5703125" style="6" customWidth="1"/>
    <col min="4080" max="4080" width="6.140625" style="6" customWidth="1"/>
    <col min="4081" max="4081" width="11.28515625" style="6" customWidth="1"/>
    <col min="4082" max="4082" width="10" style="6" customWidth="1"/>
    <col min="4083" max="4083" width="14.7109375" style="6" customWidth="1"/>
    <col min="4084" max="4084" width="5.7109375" style="6" customWidth="1"/>
    <col min="4085" max="4216" width="14.85546875" style="6" customWidth="1"/>
    <col min="4217" max="4332" width="9.140625" style="6"/>
    <col min="4333" max="4334" width="11.85546875" style="6" customWidth="1"/>
    <col min="4335" max="4335" width="66.5703125" style="6" customWidth="1"/>
    <col min="4336" max="4336" width="6.140625" style="6" customWidth="1"/>
    <col min="4337" max="4337" width="11.28515625" style="6" customWidth="1"/>
    <col min="4338" max="4338" width="10" style="6" customWidth="1"/>
    <col min="4339" max="4339" width="14.7109375" style="6" customWidth="1"/>
    <col min="4340" max="4340" width="5.7109375" style="6" customWidth="1"/>
    <col min="4341" max="4472" width="14.85546875" style="6" customWidth="1"/>
    <col min="4473" max="4588" width="9.140625" style="6"/>
    <col min="4589" max="4590" width="11.85546875" style="6" customWidth="1"/>
    <col min="4591" max="4591" width="66.5703125" style="6" customWidth="1"/>
    <col min="4592" max="4592" width="6.140625" style="6" customWidth="1"/>
    <col min="4593" max="4593" width="11.28515625" style="6" customWidth="1"/>
    <col min="4594" max="4594" width="10" style="6" customWidth="1"/>
    <col min="4595" max="4595" width="14.7109375" style="6" customWidth="1"/>
    <col min="4596" max="4596" width="5.7109375" style="6" customWidth="1"/>
    <col min="4597" max="4728" width="14.85546875" style="6" customWidth="1"/>
    <col min="4729" max="4844" width="9.140625" style="6"/>
    <col min="4845" max="4846" width="11.85546875" style="6" customWidth="1"/>
    <col min="4847" max="4847" width="66.5703125" style="6" customWidth="1"/>
    <col min="4848" max="4848" width="6.140625" style="6" customWidth="1"/>
    <col min="4849" max="4849" width="11.28515625" style="6" customWidth="1"/>
    <col min="4850" max="4850" width="10" style="6" customWidth="1"/>
    <col min="4851" max="4851" width="14.7109375" style="6" customWidth="1"/>
    <col min="4852" max="4852" width="5.7109375" style="6" customWidth="1"/>
    <col min="4853" max="4984" width="14.85546875" style="6" customWidth="1"/>
    <col min="4985" max="5100" width="9.140625" style="6"/>
    <col min="5101" max="5102" width="11.85546875" style="6" customWidth="1"/>
    <col min="5103" max="5103" width="66.5703125" style="6" customWidth="1"/>
    <col min="5104" max="5104" width="6.140625" style="6" customWidth="1"/>
    <col min="5105" max="5105" width="11.28515625" style="6" customWidth="1"/>
    <col min="5106" max="5106" width="10" style="6" customWidth="1"/>
    <col min="5107" max="5107" width="14.7109375" style="6" customWidth="1"/>
    <col min="5108" max="5108" width="5.7109375" style="6" customWidth="1"/>
    <col min="5109" max="5240" width="14.85546875" style="6" customWidth="1"/>
    <col min="5241" max="5356" width="9.140625" style="6"/>
    <col min="5357" max="5358" width="11.85546875" style="6" customWidth="1"/>
    <col min="5359" max="5359" width="66.5703125" style="6" customWidth="1"/>
    <col min="5360" max="5360" width="6.140625" style="6" customWidth="1"/>
    <col min="5361" max="5361" width="11.28515625" style="6" customWidth="1"/>
    <col min="5362" max="5362" width="10" style="6" customWidth="1"/>
    <col min="5363" max="5363" width="14.7109375" style="6" customWidth="1"/>
    <col min="5364" max="5364" width="5.7109375" style="6" customWidth="1"/>
    <col min="5365" max="5496" width="14.85546875" style="6" customWidth="1"/>
    <col min="5497" max="5612" width="9.140625" style="6"/>
    <col min="5613" max="5614" width="11.85546875" style="6" customWidth="1"/>
    <col min="5615" max="5615" width="66.5703125" style="6" customWidth="1"/>
    <col min="5616" max="5616" width="6.140625" style="6" customWidth="1"/>
    <col min="5617" max="5617" width="11.28515625" style="6" customWidth="1"/>
    <col min="5618" max="5618" width="10" style="6" customWidth="1"/>
    <col min="5619" max="5619" width="14.7109375" style="6" customWidth="1"/>
    <col min="5620" max="5620" width="5.7109375" style="6" customWidth="1"/>
    <col min="5621" max="5752" width="14.85546875" style="6" customWidth="1"/>
    <col min="5753" max="5868" width="9.140625" style="6"/>
    <col min="5869" max="5870" width="11.85546875" style="6" customWidth="1"/>
    <col min="5871" max="5871" width="66.5703125" style="6" customWidth="1"/>
    <col min="5872" max="5872" width="6.140625" style="6" customWidth="1"/>
    <col min="5873" max="5873" width="11.28515625" style="6" customWidth="1"/>
    <col min="5874" max="5874" width="10" style="6" customWidth="1"/>
    <col min="5875" max="5875" width="14.7109375" style="6" customWidth="1"/>
    <col min="5876" max="5876" width="5.7109375" style="6" customWidth="1"/>
    <col min="5877" max="6008" width="14.85546875" style="6" customWidth="1"/>
    <col min="6009" max="6124" width="9.140625" style="6"/>
    <col min="6125" max="6126" width="11.85546875" style="6" customWidth="1"/>
    <col min="6127" max="6127" width="66.5703125" style="6" customWidth="1"/>
    <col min="6128" max="6128" width="6.140625" style="6" customWidth="1"/>
    <col min="6129" max="6129" width="11.28515625" style="6" customWidth="1"/>
    <col min="6130" max="6130" width="10" style="6" customWidth="1"/>
    <col min="6131" max="6131" width="14.7109375" style="6" customWidth="1"/>
    <col min="6132" max="6132" width="5.7109375" style="6" customWidth="1"/>
    <col min="6133" max="6264" width="14.85546875" style="6" customWidth="1"/>
    <col min="6265" max="6380" width="9.140625" style="6"/>
    <col min="6381" max="6382" width="11.85546875" style="6" customWidth="1"/>
    <col min="6383" max="6383" width="66.5703125" style="6" customWidth="1"/>
    <col min="6384" max="6384" width="6.140625" style="6" customWidth="1"/>
    <col min="6385" max="6385" width="11.28515625" style="6" customWidth="1"/>
    <col min="6386" max="6386" width="10" style="6" customWidth="1"/>
    <col min="6387" max="6387" width="14.7109375" style="6" customWidth="1"/>
    <col min="6388" max="6388" width="5.7109375" style="6" customWidth="1"/>
    <col min="6389" max="6520" width="14.85546875" style="6" customWidth="1"/>
    <col min="6521" max="6636" width="9.140625" style="6"/>
    <col min="6637" max="6638" width="11.85546875" style="6" customWidth="1"/>
    <col min="6639" max="6639" width="66.5703125" style="6" customWidth="1"/>
    <col min="6640" max="6640" width="6.140625" style="6" customWidth="1"/>
    <col min="6641" max="6641" width="11.28515625" style="6" customWidth="1"/>
    <col min="6642" max="6642" width="10" style="6" customWidth="1"/>
    <col min="6643" max="6643" width="14.7109375" style="6" customWidth="1"/>
    <col min="6644" max="6644" width="5.7109375" style="6" customWidth="1"/>
    <col min="6645" max="6776" width="14.85546875" style="6" customWidth="1"/>
    <col min="6777" max="6892" width="9.140625" style="6"/>
    <col min="6893" max="6894" width="11.85546875" style="6" customWidth="1"/>
    <col min="6895" max="6895" width="66.5703125" style="6" customWidth="1"/>
    <col min="6896" max="6896" width="6.140625" style="6" customWidth="1"/>
    <col min="6897" max="6897" width="11.28515625" style="6" customWidth="1"/>
    <col min="6898" max="6898" width="10" style="6" customWidth="1"/>
    <col min="6899" max="6899" width="14.7109375" style="6" customWidth="1"/>
    <col min="6900" max="6900" width="5.7109375" style="6" customWidth="1"/>
    <col min="6901" max="7032" width="14.85546875" style="6" customWidth="1"/>
    <col min="7033" max="7148" width="9.140625" style="6"/>
    <col min="7149" max="7150" width="11.85546875" style="6" customWidth="1"/>
    <col min="7151" max="7151" width="66.5703125" style="6" customWidth="1"/>
    <col min="7152" max="7152" width="6.140625" style="6" customWidth="1"/>
    <col min="7153" max="7153" width="11.28515625" style="6" customWidth="1"/>
    <col min="7154" max="7154" width="10" style="6" customWidth="1"/>
    <col min="7155" max="7155" width="14.7109375" style="6" customWidth="1"/>
    <col min="7156" max="7156" width="5.7109375" style="6" customWidth="1"/>
    <col min="7157" max="7288" width="14.85546875" style="6" customWidth="1"/>
    <col min="7289" max="7404" width="9.140625" style="6"/>
    <col min="7405" max="7406" width="11.85546875" style="6" customWidth="1"/>
    <col min="7407" max="7407" width="66.5703125" style="6" customWidth="1"/>
    <col min="7408" max="7408" width="6.140625" style="6" customWidth="1"/>
    <col min="7409" max="7409" width="11.28515625" style="6" customWidth="1"/>
    <col min="7410" max="7410" width="10" style="6" customWidth="1"/>
    <col min="7411" max="7411" width="14.7109375" style="6" customWidth="1"/>
    <col min="7412" max="7412" width="5.7109375" style="6" customWidth="1"/>
    <col min="7413" max="7544" width="14.85546875" style="6" customWidth="1"/>
    <col min="7545" max="7660" width="9.140625" style="6"/>
    <col min="7661" max="7662" width="11.85546875" style="6" customWidth="1"/>
    <col min="7663" max="7663" width="66.5703125" style="6" customWidth="1"/>
    <col min="7664" max="7664" width="6.140625" style="6" customWidth="1"/>
    <col min="7665" max="7665" width="11.28515625" style="6" customWidth="1"/>
    <col min="7666" max="7666" width="10" style="6" customWidth="1"/>
    <col min="7667" max="7667" width="14.7109375" style="6" customWidth="1"/>
    <col min="7668" max="7668" width="5.7109375" style="6" customWidth="1"/>
    <col min="7669" max="7800" width="14.85546875" style="6" customWidth="1"/>
    <col min="7801" max="7916" width="9.140625" style="6"/>
    <col min="7917" max="7918" width="11.85546875" style="6" customWidth="1"/>
    <col min="7919" max="7919" width="66.5703125" style="6" customWidth="1"/>
    <col min="7920" max="7920" width="6.140625" style="6" customWidth="1"/>
    <col min="7921" max="7921" width="11.28515625" style="6" customWidth="1"/>
    <col min="7922" max="7922" width="10" style="6" customWidth="1"/>
    <col min="7923" max="7923" width="14.7109375" style="6" customWidth="1"/>
    <col min="7924" max="7924" width="5.7109375" style="6" customWidth="1"/>
    <col min="7925" max="8056" width="14.85546875" style="6" customWidth="1"/>
    <col min="8057" max="8172" width="9.140625" style="6"/>
    <col min="8173" max="8174" width="11.85546875" style="6" customWidth="1"/>
    <col min="8175" max="8175" width="66.5703125" style="6" customWidth="1"/>
    <col min="8176" max="8176" width="6.140625" style="6" customWidth="1"/>
    <col min="8177" max="8177" width="11.28515625" style="6" customWidth="1"/>
    <col min="8178" max="8178" width="10" style="6" customWidth="1"/>
    <col min="8179" max="8179" width="14.7109375" style="6" customWidth="1"/>
    <col min="8180" max="8180" width="5.7109375" style="6" customWidth="1"/>
    <col min="8181" max="8312" width="14.85546875" style="6" customWidth="1"/>
    <col min="8313" max="8428" width="9.140625" style="6"/>
    <col min="8429" max="8430" width="11.85546875" style="6" customWidth="1"/>
    <col min="8431" max="8431" width="66.5703125" style="6" customWidth="1"/>
    <col min="8432" max="8432" width="6.140625" style="6" customWidth="1"/>
    <col min="8433" max="8433" width="11.28515625" style="6" customWidth="1"/>
    <col min="8434" max="8434" width="10" style="6" customWidth="1"/>
    <col min="8435" max="8435" width="14.7109375" style="6" customWidth="1"/>
    <col min="8436" max="8436" width="5.7109375" style="6" customWidth="1"/>
    <col min="8437" max="8568" width="14.85546875" style="6" customWidth="1"/>
    <col min="8569" max="8684" width="9.140625" style="6"/>
    <col min="8685" max="8686" width="11.85546875" style="6" customWidth="1"/>
    <col min="8687" max="8687" width="66.5703125" style="6" customWidth="1"/>
    <col min="8688" max="8688" width="6.140625" style="6" customWidth="1"/>
    <col min="8689" max="8689" width="11.28515625" style="6" customWidth="1"/>
    <col min="8690" max="8690" width="10" style="6" customWidth="1"/>
    <col min="8691" max="8691" width="14.7109375" style="6" customWidth="1"/>
    <col min="8692" max="8692" width="5.7109375" style="6" customWidth="1"/>
    <col min="8693" max="8824" width="14.85546875" style="6" customWidth="1"/>
    <col min="8825" max="8940" width="9.140625" style="6"/>
    <col min="8941" max="8942" width="11.85546875" style="6" customWidth="1"/>
    <col min="8943" max="8943" width="66.5703125" style="6" customWidth="1"/>
    <col min="8944" max="8944" width="6.140625" style="6" customWidth="1"/>
    <col min="8945" max="8945" width="11.28515625" style="6" customWidth="1"/>
    <col min="8946" max="8946" width="10" style="6" customWidth="1"/>
    <col min="8947" max="8947" width="14.7109375" style="6" customWidth="1"/>
    <col min="8948" max="8948" width="5.7109375" style="6" customWidth="1"/>
    <col min="8949" max="9080" width="14.85546875" style="6" customWidth="1"/>
    <col min="9081" max="9196" width="9.140625" style="6"/>
    <col min="9197" max="9198" width="11.85546875" style="6" customWidth="1"/>
    <col min="9199" max="9199" width="66.5703125" style="6" customWidth="1"/>
    <col min="9200" max="9200" width="6.140625" style="6" customWidth="1"/>
    <col min="9201" max="9201" width="11.28515625" style="6" customWidth="1"/>
    <col min="9202" max="9202" width="10" style="6" customWidth="1"/>
    <col min="9203" max="9203" width="14.7109375" style="6" customWidth="1"/>
    <col min="9204" max="9204" width="5.7109375" style="6" customWidth="1"/>
    <col min="9205" max="9336" width="14.85546875" style="6" customWidth="1"/>
    <col min="9337" max="9452" width="9.140625" style="6"/>
    <col min="9453" max="9454" width="11.85546875" style="6" customWidth="1"/>
    <col min="9455" max="9455" width="66.5703125" style="6" customWidth="1"/>
    <col min="9456" max="9456" width="6.140625" style="6" customWidth="1"/>
    <col min="9457" max="9457" width="11.28515625" style="6" customWidth="1"/>
    <col min="9458" max="9458" width="10" style="6" customWidth="1"/>
    <col min="9459" max="9459" width="14.7109375" style="6" customWidth="1"/>
    <col min="9460" max="9460" width="5.7109375" style="6" customWidth="1"/>
    <col min="9461" max="9592" width="14.85546875" style="6" customWidth="1"/>
    <col min="9593" max="9708" width="9.140625" style="6"/>
    <col min="9709" max="9710" width="11.85546875" style="6" customWidth="1"/>
    <col min="9711" max="9711" width="66.5703125" style="6" customWidth="1"/>
    <col min="9712" max="9712" width="6.140625" style="6" customWidth="1"/>
    <col min="9713" max="9713" width="11.28515625" style="6" customWidth="1"/>
    <col min="9714" max="9714" width="10" style="6" customWidth="1"/>
    <col min="9715" max="9715" width="14.7109375" style="6" customWidth="1"/>
    <col min="9716" max="9716" width="5.7109375" style="6" customWidth="1"/>
    <col min="9717" max="9848" width="14.85546875" style="6" customWidth="1"/>
    <col min="9849" max="9964" width="9.140625" style="6"/>
    <col min="9965" max="9966" width="11.85546875" style="6" customWidth="1"/>
    <col min="9967" max="9967" width="66.5703125" style="6" customWidth="1"/>
    <col min="9968" max="9968" width="6.140625" style="6" customWidth="1"/>
    <col min="9969" max="9969" width="11.28515625" style="6" customWidth="1"/>
    <col min="9970" max="9970" width="10" style="6" customWidth="1"/>
    <col min="9971" max="9971" width="14.7109375" style="6" customWidth="1"/>
    <col min="9972" max="9972" width="5.7109375" style="6" customWidth="1"/>
    <col min="9973" max="10104" width="14.85546875" style="6" customWidth="1"/>
    <col min="10105" max="10220" width="9.140625" style="6"/>
    <col min="10221" max="10222" width="11.85546875" style="6" customWidth="1"/>
    <col min="10223" max="10223" width="66.5703125" style="6" customWidth="1"/>
    <col min="10224" max="10224" width="6.140625" style="6" customWidth="1"/>
    <col min="10225" max="10225" width="11.28515625" style="6" customWidth="1"/>
    <col min="10226" max="10226" width="10" style="6" customWidth="1"/>
    <col min="10227" max="10227" width="14.7109375" style="6" customWidth="1"/>
    <col min="10228" max="10228" width="5.7109375" style="6" customWidth="1"/>
    <col min="10229" max="10360" width="14.85546875" style="6" customWidth="1"/>
    <col min="10361" max="10476" width="9.140625" style="6"/>
    <col min="10477" max="10478" width="11.85546875" style="6" customWidth="1"/>
    <col min="10479" max="10479" width="66.5703125" style="6" customWidth="1"/>
    <col min="10480" max="10480" width="6.140625" style="6" customWidth="1"/>
    <col min="10481" max="10481" width="11.28515625" style="6" customWidth="1"/>
    <col min="10482" max="10482" width="10" style="6" customWidth="1"/>
    <col min="10483" max="10483" width="14.7109375" style="6" customWidth="1"/>
    <col min="10484" max="10484" width="5.7109375" style="6" customWidth="1"/>
    <col min="10485" max="10616" width="14.85546875" style="6" customWidth="1"/>
    <col min="10617" max="10732" width="9.140625" style="6"/>
    <col min="10733" max="10734" width="11.85546875" style="6" customWidth="1"/>
    <col min="10735" max="10735" width="66.5703125" style="6" customWidth="1"/>
    <col min="10736" max="10736" width="6.140625" style="6" customWidth="1"/>
    <col min="10737" max="10737" width="11.28515625" style="6" customWidth="1"/>
    <col min="10738" max="10738" width="10" style="6" customWidth="1"/>
    <col min="10739" max="10739" width="14.7109375" style="6" customWidth="1"/>
    <col min="10740" max="10740" width="5.7109375" style="6" customWidth="1"/>
    <col min="10741" max="10872" width="14.85546875" style="6" customWidth="1"/>
    <col min="10873" max="10988" width="9.140625" style="6"/>
    <col min="10989" max="10990" width="11.85546875" style="6" customWidth="1"/>
    <col min="10991" max="10991" width="66.5703125" style="6" customWidth="1"/>
    <col min="10992" max="10992" width="6.140625" style="6" customWidth="1"/>
    <col min="10993" max="10993" width="11.28515625" style="6" customWidth="1"/>
    <col min="10994" max="10994" width="10" style="6" customWidth="1"/>
    <col min="10995" max="10995" width="14.7109375" style="6" customWidth="1"/>
    <col min="10996" max="10996" width="5.7109375" style="6" customWidth="1"/>
    <col min="10997" max="11128" width="14.85546875" style="6" customWidth="1"/>
    <col min="11129" max="11244" width="9.140625" style="6"/>
    <col min="11245" max="11246" width="11.85546875" style="6" customWidth="1"/>
    <col min="11247" max="11247" width="66.5703125" style="6" customWidth="1"/>
    <col min="11248" max="11248" width="6.140625" style="6" customWidth="1"/>
    <col min="11249" max="11249" width="11.28515625" style="6" customWidth="1"/>
    <col min="11250" max="11250" width="10" style="6" customWidth="1"/>
    <col min="11251" max="11251" width="14.7109375" style="6" customWidth="1"/>
    <col min="11252" max="11252" width="5.7109375" style="6" customWidth="1"/>
    <col min="11253" max="11384" width="14.85546875" style="6" customWidth="1"/>
    <col min="11385" max="11500" width="9.140625" style="6"/>
    <col min="11501" max="11502" width="11.85546875" style="6" customWidth="1"/>
    <col min="11503" max="11503" width="66.5703125" style="6" customWidth="1"/>
    <col min="11504" max="11504" width="6.140625" style="6" customWidth="1"/>
    <col min="11505" max="11505" width="11.28515625" style="6" customWidth="1"/>
    <col min="11506" max="11506" width="10" style="6" customWidth="1"/>
    <col min="11507" max="11507" width="14.7109375" style="6" customWidth="1"/>
    <col min="11508" max="11508" width="5.7109375" style="6" customWidth="1"/>
    <col min="11509" max="11640" width="14.85546875" style="6" customWidth="1"/>
    <col min="11641" max="11756" width="9.140625" style="6"/>
    <col min="11757" max="11758" width="11.85546875" style="6" customWidth="1"/>
    <col min="11759" max="11759" width="66.5703125" style="6" customWidth="1"/>
    <col min="11760" max="11760" width="6.140625" style="6" customWidth="1"/>
    <col min="11761" max="11761" width="11.28515625" style="6" customWidth="1"/>
    <col min="11762" max="11762" width="10" style="6" customWidth="1"/>
    <col min="11763" max="11763" width="14.7109375" style="6" customWidth="1"/>
    <col min="11764" max="11764" width="5.7109375" style="6" customWidth="1"/>
    <col min="11765" max="11896" width="14.85546875" style="6" customWidth="1"/>
    <col min="11897" max="12012" width="9.140625" style="6"/>
    <col min="12013" max="12014" width="11.85546875" style="6" customWidth="1"/>
    <col min="12015" max="12015" width="66.5703125" style="6" customWidth="1"/>
    <col min="12016" max="12016" width="6.140625" style="6" customWidth="1"/>
    <col min="12017" max="12017" width="11.28515625" style="6" customWidth="1"/>
    <col min="12018" max="12018" width="10" style="6" customWidth="1"/>
    <col min="12019" max="12019" width="14.7109375" style="6" customWidth="1"/>
    <col min="12020" max="12020" width="5.7109375" style="6" customWidth="1"/>
    <col min="12021" max="12152" width="14.85546875" style="6" customWidth="1"/>
    <col min="12153" max="12268" width="9.140625" style="6"/>
    <col min="12269" max="12270" width="11.85546875" style="6" customWidth="1"/>
    <col min="12271" max="12271" width="66.5703125" style="6" customWidth="1"/>
    <col min="12272" max="12272" width="6.140625" style="6" customWidth="1"/>
    <col min="12273" max="12273" width="11.28515625" style="6" customWidth="1"/>
    <col min="12274" max="12274" width="10" style="6" customWidth="1"/>
    <col min="12275" max="12275" width="14.7109375" style="6" customWidth="1"/>
    <col min="12276" max="12276" width="5.7109375" style="6" customWidth="1"/>
    <col min="12277" max="12408" width="14.85546875" style="6" customWidth="1"/>
    <col min="12409" max="12524" width="9.140625" style="6"/>
    <col min="12525" max="12526" width="11.85546875" style="6" customWidth="1"/>
    <col min="12527" max="12527" width="66.5703125" style="6" customWidth="1"/>
    <col min="12528" max="12528" width="6.140625" style="6" customWidth="1"/>
    <col min="12529" max="12529" width="11.28515625" style="6" customWidth="1"/>
    <col min="12530" max="12530" width="10" style="6" customWidth="1"/>
    <col min="12531" max="12531" width="14.7109375" style="6" customWidth="1"/>
    <col min="12532" max="12532" width="5.7109375" style="6" customWidth="1"/>
    <col min="12533" max="12664" width="14.85546875" style="6" customWidth="1"/>
    <col min="12665" max="12780" width="9.140625" style="6"/>
    <col min="12781" max="12782" width="11.85546875" style="6" customWidth="1"/>
    <col min="12783" max="12783" width="66.5703125" style="6" customWidth="1"/>
    <col min="12784" max="12784" width="6.140625" style="6" customWidth="1"/>
    <col min="12785" max="12785" width="11.28515625" style="6" customWidth="1"/>
    <col min="12786" max="12786" width="10" style="6" customWidth="1"/>
    <col min="12787" max="12787" width="14.7109375" style="6" customWidth="1"/>
    <col min="12788" max="12788" width="5.7109375" style="6" customWidth="1"/>
    <col min="12789" max="12920" width="14.85546875" style="6" customWidth="1"/>
    <col min="12921" max="13036" width="9.140625" style="6"/>
    <col min="13037" max="13038" width="11.85546875" style="6" customWidth="1"/>
    <col min="13039" max="13039" width="66.5703125" style="6" customWidth="1"/>
    <col min="13040" max="13040" width="6.140625" style="6" customWidth="1"/>
    <col min="13041" max="13041" width="11.28515625" style="6" customWidth="1"/>
    <col min="13042" max="13042" width="10" style="6" customWidth="1"/>
    <col min="13043" max="13043" width="14.7109375" style="6" customWidth="1"/>
    <col min="13044" max="13044" width="5.7109375" style="6" customWidth="1"/>
    <col min="13045" max="13176" width="14.85546875" style="6" customWidth="1"/>
    <col min="13177" max="13292" width="9.140625" style="6"/>
    <col min="13293" max="13294" width="11.85546875" style="6" customWidth="1"/>
    <col min="13295" max="13295" width="66.5703125" style="6" customWidth="1"/>
    <col min="13296" max="13296" width="6.140625" style="6" customWidth="1"/>
    <col min="13297" max="13297" width="11.28515625" style="6" customWidth="1"/>
    <col min="13298" max="13298" width="10" style="6" customWidth="1"/>
    <col min="13299" max="13299" width="14.7109375" style="6" customWidth="1"/>
    <col min="13300" max="13300" width="5.7109375" style="6" customWidth="1"/>
    <col min="13301" max="13432" width="14.85546875" style="6" customWidth="1"/>
    <col min="13433" max="13548" width="9.140625" style="6"/>
    <col min="13549" max="13550" width="11.85546875" style="6" customWidth="1"/>
    <col min="13551" max="13551" width="66.5703125" style="6" customWidth="1"/>
    <col min="13552" max="13552" width="6.140625" style="6" customWidth="1"/>
    <col min="13553" max="13553" width="11.28515625" style="6" customWidth="1"/>
    <col min="13554" max="13554" width="10" style="6" customWidth="1"/>
    <col min="13555" max="13555" width="14.7109375" style="6" customWidth="1"/>
    <col min="13556" max="13556" width="5.7109375" style="6" customWidth="1"/>
    <col min="13557" max="13688" width="14.85546875" style="6" customWidth="1"/>
    <col min="13689" max="13804" width="9.140625" style="6"/>
    <col min="13805" max="13806" width="11.85546875" style="6" customWidth="1"/>
    <col min="13807" max="13807" width="66.5703125" style="6" customWidth="1"/>
    <col min="13808" max="13808" width="6.140625" style="6" customWidth="1"/>
    <col min="13809" max="13809" width="11.28515625" style="6" customWidth="1"/>
    <col min="13810" max="13810" width="10" style="6" customWidth="1"/>
    <col min="13811" max="13811" width="14.7109375" style="6" customWidth="1"/>
    <col min="13812" max="13812" width="5.7109375" style="6" customWidth="1"/>
    <col min="13813" max="13944" width="14.85546875" style="6" customWidth="1"/>
    <col min="13945" max="14060" width="9.140625" style="6"/>
    <col min="14061" max="14062" width="11.85546875" style="6" customWidth="1"/>
    <col min="14063" max="14063" width="66.5703125" style="6" customWidth="1"/>
    <col min="14064" max="14064" width="6.140625" style="6" customWidth="1"/>
    <col min="14065" max="14065" width="11.28515625" style="6" customWidth="1"/>
    <col min="14066" max="14066" width="10" style="6" customWidth="1"/>
    <col min="14067" max="14067" width="14.7109375" style="6" customWidth="1"/>
    <col min="14068" max="14068" width="5.7109375" style="6" customWidth="1"/>
    <col min="14069" max="14200" width="14.85546875" style="6" customWidth="1"/>
    <col min="14201" max="14316" width="9.140625" style="6"/>
    <col min="14317" max="14318" width="11.85546875" style="6" customWidth="1"/>
    <col min="14319" max="14319" width="66.5703125" style="6" customWidth="1"/>
    <col min="14320" max="14320" width="6.140625" style="6" customWidth="1"/>
    <col min="14321" max="14321" width="11.28515625" style="6" customWidth="1"/>
    <col min="14322" max="14322" width="10" style="6" customWidth="1"/>
    <col min="14323" max="14323" width="14.7109375" style="6" customWidth="1"/>
    <col min="14324" max="14324" width="5.7109375" style="6" customWidth="1"/>
    <col min="14325" max="14456" width="14.85546875" style="6" customWidth="1"/>
    <col min="14457" max="14572" width="9.140625" style="6"/>
    <col min="14573" max="14574" width="11.85546875" style="6" customWidth="1"/>
    <col min="14575" max="14575" width="66.5703125" style="6" customWidth="1"/>
    <col min="14576" max="14576" width="6.140625" style="6" customWidth="1"/>
    <col min="14577" max="14577" width="11.28515625" style="6" customWidth="1"/>
    <col min="14578" max="14578" width="10" style="6" customWidth="1"/>
    <col min="14579" max="14579" width="14.7109375" style="6" customWidth="1"/>
    <col min="14580" max="14580" width="5.7109375" style="6" customWidth="1"/>
    <col min="14581" max="14712" width="14.85546875" style="6" customWidth="1"/>
    <col min="14713" max="14828" width="9.140625" style="6"/>
    <col min="14829" max="14830" width="11.85546875" style="6" customWidth="1"/>
    <col min="14831" max="14831" width="66.5703125" style="6" customWidth="1"/>
    <col min="14832" max="14832" width="6.140625" style="6" customWidth="1"/>
    <col min="14833" max="14833" width="11.28515625" style="6" customWidth="1"/>
    <col min="14834" max="14834" width="10" style="6" customWidth="1"/>
    <col min="14835" max="14835" width="14.7109375" style="6" customWidth="1"/>
    <col min="14836" max="14836" width="5.7109375" style="6" customWidth="1"/>
    <col min="14837" max="14968" width="14.85546875" style="6" customWidth="1"/>
    <col min="14969" max="15084" width="9.140625" style="6"/>
    <col min="15085" max="15086" width="11.85546875" style="6" customWidth="1"/>
    <col min="15087" max="15087" width="66.5703125" style="6" customWidth="1"/>
    <col min="15088" max="15088" width="6.140625" style="6" customWidth="1"/>
    <col min="15089" max="15089" width="11.28515625" style="6" customWidth="1"/>
    <col min="15090" max="15090" width="10" style="6" customWidth="1"/>
    <col min="15091" max="15091" width="14.7109375" style="6" customWidth="1"/>
    <col min="15092" max="15092" width="5.7109375" style="6" customWidth="1"/>
    <col min="15093" max="15224" width="14.85546875" style="6" customWidth="1"/>
    <col min="15225" max="15340" width="9.140625" style="6"/>
    <col min="15341" max="15342" width="11.85546875" style="6" customWidth="1"/>
    <col min="15343" max="15343" width="66.5703125" style="6" customWidth="1"/>
    <col min="15344" max="15344" width="6.140625" style="6" customWidth="1"/>
    <col min="15345" max="15345" width="11.28515625" style="6" customWidth="1"/>
    <col min="15346" max="15346" width="10" style="6" customWidth="1"/>
    <col min="15347" max="15347" width="14.7109375" style="6" customWidth="1"/>
    <col min="15348" max="15348" width="5.7109375" style="6" customWidth="1"/>
    <col min="15349" max="15480" width="14.85546875" style="6" customWidth="1"/>
    <col min="15481" max="15596" width="9.140625" style="6"/>
    <col min="15597" max="15598" width="11.85546875" style="6" customWidth="1"/>
    <col min="15599" max="15599" width="66.5703125" style="6" customWidth="1"/>
    <col min="15600" max="15600" width="6.140625" style="6" customWidth="1"/>
    <col min="15601" max="15601" width="11.28515625" style="6" customWidth="1"/>
    <col min="15602" max="15602" width="10" style="6" customWidth="1"/>
    <col min="15603" max="15603" width="14.7109375" style="6" customWidth="1"/>
    <col min="15604" max="15604" width="5.7109375" style="6" customWidth="1"/>
    <col min="15605" max="15736" width="14.85546875" style="6" customWidth="1"/>
    <col min="15737" max="15852" width="9.140625" style="6"/>
    <col min="15853" max="15854" width="11.85546875" style="6" customWidth="1"/>
    <col min="15855" max="15855" width="66.5703125" style="6" customWidth="1"/>
    <col min="15856" max="15856" width="6.140625" style="6" customWidth="1"/>
    <col min="15857" max="15857" width="11.28515625" style="6" customWidth="1"/>
    <col min="15858" max="15858" width="10" style="6" customWidth="1"/>
    <col min="15859" max="15859" width="14.7109375" style="6" customWidth="1"/>
    <col min="15860" max="15860" width="5.7109375" style="6" customWidth="1"/>
    <col min="15861" max="15992" width="14.85546875" style="6" customWidth="1"/>
    <col min="15993" max="16108" width="9.140625" style="6"/>
    <col min="16109" max="16110" width="11.85546875" style="6" customWidth="1"/>
    <col min="16111" max="16111" width="66.5703125" style="6" customWidth="1"/>
    <col min="16112" max="16112" width="6.140625" style="6" customWidth="1"/>
    <col min="16113" max="16113" width="11.28515625" style="6" customWidth="1"/>
    <col min="16114" max="16114" width="10" style="6" customWidth="1"/>
    <col min="16115" max="16115" width="14.7109375" style="6" customWidth="1"/>
    <col min="16116" max="16116" width="5.7109375" style="6" customWidth="1"/>
    <col min="16117" max="16248" width="14.85546875" style="6" customWidth="1"/>
    <col min="16249" max="16383" width="9.140625" style="6"/>
    <col min="16384" max="16384" width="9.140625" style="6" customWidth="1"/>
  </cols>
  <sheetData>
    <row r="1" spans="1:120" s="125" customFormat="1" ht="18" customHeight="1">
      <c r="A1" s="319" t="s">
        <v>0</v>
      </c>
      <c r="B1" s="131"/>
      <c r="C1" s="320" t="s">
        <v>186</v>
      </c>
      <c r="D1" s="321"/>
      <c r="E1" s="321"/>
      <c r="F1" s="321"/>
      <c r="G1" s="321"/>
      <c r="H1" s="321"/>
      <c r="I1" s="322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</row>
    <row r="2" spans="1:120" s="125" customFormat="1" ht="18" customHeight="1">
      <c r="A2" s="319"/>
      <c r="B2" s="132"/>
      <c r="C2" s="323" t="s">
        <v>1</v>
      </c>
      <c r="D2" s="323"/>
      <c r="E2" s="323"/>
      <c r="F2" s="323"/>
      <c r="G2" s="323"/>
      <c r="H2" s="323"/>
      <c r="I2" s="324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</row>
    <row r="3" spans="1:120" s="125" customFormat="1" ht="18" customHeight="1">
      <c r="A3" s="319"/>
      <c r="B3" s="132"/>
      <c r="C3" s="325" t="s">
        <v>2</v>
      </c>
      <c r="D3" s="325"/>
      <c r="E3" s="325"/>
      <c r="F3" s="325"/>
      <c r="G3" s="325"/>
      <c r="H3" s="325"/>
      <c r="I3" s="326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</row>
    <row r="4" spans="1:120" s="125" customFormat="1" ht="12" customHeight="1">
      <c r="A4" s="319"/>
      <c r="B4" s="132"/>
      <c r="C4" s="19"/>
      <c r="D4" s="19"/>
      <c r="E4" s="19"/>
      <c r="F4" s="19"/>
      <c r="G4" s="19"/>
      <c r="H4" s="19"/>
      <c r="I4" s="46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</row>
    <row r="5" spans="1:120" s="126" customFormat="1" ht="18" customHeight="1">
      <c r="A5" s="319"/>
      <c r="B5" s="133" t="s">
        <v>3</v>
      </c>
      <c r="C5" s="328" t="str">
        <f>ORÇAMENTO!C5</f>
        <v>PAVIMENTAÇÃO EM BLOQUETE SEXTAVADO EM VIAS URBANAS NA COMUNIDADE RURAL DE BARREIRO / JANUÁRIA-MG</v>
      </c>
      <c r="D5" s="328"/>
      <c r="E5" s="328"/>
      <c r="F5" s="328"/>
      <c r="G5" s="328"/>
      <c r="H5" s="328"/>
      <c r="I5" s="329"/>
      <c r="J5" s="158"/>
      <c r="K5" s="158">
        <f>750-33.75</f>
        <v>716.25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</row>
    <row r="6" spans="1:120" s="126" customFormat="1" ht="18" customHeight="1">
      <c r="A6" s="319"/>
      <c r="B6" s="134" t="s">
        <v>4</v>
      </c>
      <c r="C6" s="280" t="s">
        <v>298</v>
      </c>
      <c r="D6" s="20"/>
      <c r="E6" s="21"/>
      <c r="F6" s="22"/>
      <c r="G6" s="330" t="s">
        <v>5</v>
      </c>
      <c r="H6" s="330"/>
      <c r="I6" s="47">
        <f>'BDI SERV'!D31/100</f>
        <v>0.22</v>
      </c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</row>
    <row r="7" spans="1:120" s="126" customFormat="1" ht="18" customHeight="1">
      <c r="A7" s="319"/>
      <c r="B7" s="135" t="s">
        <v>6</v>
      </c>
      <c r="C7" s="23"/>
      <c r="D7" s="24"/>
      <c r="E7" s="25"/>
      <c r="F7" s="26"/>
      <c r="G7" s="316"/>
      <c r="H7" s="316"/>
      <c r="I7" s="4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</row>
    <row r="8" spans="1:120" s="125" customFormat="1" ht="21" customHeight="1">
      <c r="A8" s="319"/>
      <c r="B8" s="136" t="s">
        <v>7</v>
      </c>
      <c r="C8" s="137" t="s">
        <v>8</v>
      </c>
      <c r="D8" s="137" t="s">
        <v>24</v>
      </c>
      <c r="E8" s="138" t="s">
        <v>25</v>
      </c>
      <c r="F8" s="139" t="s">
        <v>26</v>
      </c>
      <c r="G8" s="140" t="s">
        <v>27</v>
      </c>
      <c r="H8" s="140" t="s">
        <v>28</v>
      </c>
      <c r="I8" s="159" t="s">
        <v>29</v>
      </c>
      <c r="J8" s="160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</row>
    <row r="9" spans="1:120" s="127" customFormat="1" ht="27.95" customHeight="1">
      <c r="A9" s="141" t="s">
        <v>15</v>
      </c>
      <c r="B9" s="142">
        <v>1</v>
      </c>
      <c r="C9" s="332" t="s">
        <v>30</v>
      </c>
      <c r="D9" s="333"/>
      <c r="E9" s="333"/>
      <c r="F9" s="333"/>
      <c r="G9" s="333"/>
      <c r="H9" s="333"/>
      <c r="I9" s="334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  <c r="DG9" s="161"/>
      <c r="DH9" s="161"/>
      <c r="DI9" s="161"/>
      <c r="DJ9" s="161"/>
      <c r="DK9" s="161"/>
      <c r="DL9" s="161"/>
      <c r="DM9" s="161"/>
      <c r="DN9" s="161"/>
      <c r="DO9" s="161"/>
      <c r="DP9" s="161"/>
    </row>
    <row r="10" spans="1:120" s="127" customFormat="1" ht="3.75" customHeight="1">
      <c r="A10" s="141"/>
      <c r="B10" s="143"/>
      <c r="C10" s="144"/>
      <c r="D10" s="144"/>
      <c r="E10" s="144"/>
      <c r="F10" s="144"/>
      <c r="G10" s="144"/>
      <c r="H10" s="144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/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</row>
    <row r="11" spans="1:120" s="127" customFormat="1" ht="27.95" customHeight="1">
      <c r="A11" s="145">
        <v>1</v>
      </c>
      <c r="B11" s="146" t="s">
        <v>31</v>
      </c>
      <c r="C11" s="147" t="s">
        <v>32</v>
      </c>
      <c r="D11" s="33" t="s">
        <v>33</v>
      </c>
      <c r="E11" s="33"/>
      <c r="F11" s="34"/>
      <c r="G11" s="34"/>
      <c r="H11" s="34"/>
      <c r="I11" s="163">
        <f>SUM(I12:I12)</f>
        <v>1</v>
      </c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</row>
    <row r="12" spans="1:120" s="225" customFormat="1" ht="27.95" customHeight="1">
      <c r="A12" s="218"/>
      <c r="B12" s="219"/>
      <c r="C12" s="220" t="s">
        <v>34</v>
      </c>
      <c r="D12" s="221">
        <v>1</v>
      </c>
      <c r="E12" s="221"/>
      <c r="F12" s="222"/>
      <c r="G12" s="222"/>
      <c r="H12" s="222"/>
      <c r="I12" s="223">
        <f>D12</f>
        <v>1</v>
      </c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  <c r="CM12" s="224"/>
      <c r="CN12" s="224"/>
      <c r="CO12" s="224"/>
      <c r="CP12" s="224"/>
      <c r="CQ12" s="224"/>
      <c r="CR12" s="224"/>
      <c r="CS12" s="224"/>
      <c r="CT12" s="224"/>
      <c r="CU12" s="224"/>
      <c r="CV12" s="224"/>
      <c r="CW12" s="224"/>
      <c r="CX12" s="224"/>
      <c r="CY12" s="224"/>
      <c r="CZ12" s="224"/>
      <c r="DA12" s="224"/>
      <c r="DB12" s="224"/>
      <c r="DC12" s="224"/>
      <c r="DD12" s="224"/>
      <c r="DE12" s="224"/>
      <c r="DF12" s="224"/>
      <c r="DG12" s="224"/>
      <c r="DH12" s="224"/>
      <c r="DI12" s="224"/>
      <c r="DJ12" s="224"/>
      <c r="DK12" s="224"/>
      <c r="DL12" s="224"/>
      <c r="DM12" s="224"/>
      <c r="DN12" s="224"/>
      <c r="DO12" s="224"/>
      <c r="DP12" s="224"/>
    </row>
    <row r="13" spans="1:120" s="128" customFormat="1" ht="3.75" customHeight="1">
      <c r="A13" s="148"/>
      <c r="B13" s="149"/>
      <c r="C13" s="150"/>
      <c r="D13" s="150"/>
      <c r="E13" s="150"/>
      <c r="F13" s="150"/>
      <c r="G13" s="150"/>
      <c r="H13" s="150"/>
      <c r="I13" s="165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</row>
    <row r="14" spans="1:120" s="127" customFormat="1" ht="27.95" customHeight="1">
      <c r="A14" s="145">
        <v>2</v>
      </c>
      <c r="B14" s="146" t="s">
        <v>35</v>
      </c>
      <c r="C14" s="147" t="s">
        <v>36</v>
      </c>
      <c r="D14" s="33" t="s">
        <v>33</v>
      </c>
      <c r="E14" s="33"/>
      <c r="F14" s="34"/>
      <c r="G14" s="34"/>
      <c r="H14" s="34"/>
      <c r="I14" s="163">
        <f>SUM(I15:I15)</f>
        <v>1</v>
      </c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</row>
    <row r="15" spans="1:120" s="225" customFormat="1" ht="27.95" customHeight="1">
      <c r="A15" s="218"/>
      <c r="B15" s="219"/>
      <c r="C15" s="220" t="s">
        <v>37</v>
      </c>
      <c r="D15" s="221">
        <v>1</v>
      </c>
      <c r="E15" s="221"/>
      <c r="F15" s="222"/>
      <c r="G15" s="222"/>
      <c r="H15" s="222"/>
      <c r="I15" s="223">
        <f>D15</f>
        <v>1</v>
      </c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4"/>
      <c r="DN15" s="224"/>
      <c r="DO15" s="224"/>
      <c r="DP15" s="224"/>
    </row>
    <row r="16" spans="1:120" s="128" customFormat="1" ht="3.75" customHeight="1">
      <c r="A16" s="148"/>
      <c r="B16" s="149"/>
      <c r="C16" s="150"/>
      <c r="D16" s="150"/>
      <c r="E16" s="150"/>
      <c r="F16" s="150"/>
      <c r="G16" s="150"/>
      <c r="H16" s="150"/>
      <c r="I16" s="165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</row>
    <row r="17" spans="1:120" s="127" customFormat="1" ht="27.95" customHeight="1">
      <c r="A17" s="145">
        <v>3</v>
      </c>
      <c r="B17" s="146" t="s">
        <v>38</v>
      </c>
      <c r="C17" s="147" t="s">
        <v>39</v>
      </c>
      <c r="D17" s="33" t="s">
        <v>33</v>
      </c>
      <c r="E17" s="33"/>
      <c r="F17" s="34"/>
      <c r="G17" s="34"/>
      <c r="H17" s="34"/>
      <c r="I17" s="163">
        <f>SUM(I18:I18)</f>
        <v>1</v>
      </c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</row>
    <row r="18" spans="1:120" s="225" customFormat="1" ht="27.95" customHeight="1">
      <c r="A18" s="218"/>
      <c r="B18" s="219"/>
      <c r="C18" s="220" t="s">
        <v>39</v>
      </c>
      <c r="D18" s="221">
        <v>1</v>
      </c>
      <c r="E18" s="221"/>
      <c r="F18" s="222"/>
      <c r="G18" s="222"/>
      <c r="H18" s="222"/>
      <c r="I18" s="223">
        <f>D18</f>
        <v>1</v>
      </c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  <c r="CM18" s="224"/>
      <c r="CN18" s="224"/>
      <c r="CO18" s="224"/>
      <c r="CP18" s="224"/>
      <c r="CQ18" s="224"/>
      <c r="CR18" s="224"/>
      <c r="CS18" s="224"/>
      <c r="CT18" s="224"/>
      <c r="CU18" s="224"/>
      <c r="CV18" s="224"/>
      <c r="CW18" s="224"/>
      <c r="CX18" s="224"/>
      <c r="CY18" s="224"/>
      <c r="CZ18" s="224"/>
      <c r="DA18" s="224"/>
      <c r="DB18" s="224"/>
      <c r="DC18" s="224"/>
      <c r="DD18" s="224"/>
      <c r="DE18" s="224"/>
      <c r="DF18" s="224"/>
      <c r="DG18" s="224"/>
      <c r="DH18" s="224"/>
      <c r="DI18" s="224"/>
      <c r="DJ18" s="224"/>
      <c r="DK18" s="224"/>
      <c r="DL18" s="224"/>
      <c r="DM18" s="224"/>
      <c r="DN18" s="224"/>
      <c r="DO18" s="224"/>
      <c r="DP18" s="224"/>
    </row>
    <row r="19" spans="1:120" s="128" customFormat="1" ht="3.75" customHeight="1">
      <c r="A19" s="148"/>
      <c r="B19" s="149"/>
      <c r="C19" s="150"/>
      <c r="D19" s="150"/>
      <c r="E19" s="150"/>
      <c r="F19" s="150"/>
      <c r="G19" s="150"/>
      <c r="H19" s="150"/>
      <c r="I19" s="165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</row>
    <row r="20" spans="1:120" s="127" customFormat="1" ht="27.95" customHeight="1">
      <c r="A20" s="145">
        <v>4</v>
      </c>
      <c r="B20" s="146" t="s">
        <v>40</v>
      </c>
      <c r="C20" s="147" t="s">
        <v>41</v>
      </c>
      <c r="D20" s="33" t="s">
        <v>42</v>
      </c>
      <c r="E20" s="33"/>
      <c r="F20" s="34"/>
      <c r="G20" s="34"/>
      <c r="H20" s="34"/>
      <c r="I20" s="163">
        <f>SUM(I21:I22)</f>
        <v>2</v>
      </c>
      <c r="J20" s="166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</row>
    <row r="21" spans="1:120" s="225" customFormat="1" ht="27.95" customHeight="1">
      <c r="A21" s="218"/>
      <c r="B21" s="219"/>
      <c r="C21" s="220" t="s">
        <v>43</v>
      </c>
      <c r="D21" s="221">
        <v>2</v>
      </c>
      <c r="E21" s="221">
        <v>1</v>
      </c>
      <c r="F21" s="222"/>
      <c r="G21" s="222"/>
      <c r="H21" s="222">
        <v>1</v>
      </c>
      <c r="I21" s="223">
        <f>D21*E21*H21</f>
        <v>2</v>
      </c>
      <c r="J21" s="226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  <c r="AZ21" s="224"/>
      <c r="BA21" s="224"/>
      <c r="BB21" s="224"/>
      <c r="BC21" s="224"/>
      <c r="BD21" s="224"/>
      <c r="BE21" s="224"/>
      <c r="BF21" s="224"/>
      <c r="BG21" s="224"/>
      <c r="BH21" s="224"/>
      <c r="BI21" s="224"/>
      <c r="BJ21" s="224"/>
      <c r="BK21" s="224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  <c r="CM21" s="224"/>
      <c r="CN21" s="224"/>
      <c r="CO21" s="224"/>
      <c r="CP21" s="224"/>
      <c r="CQ21" s="224"/>
      <c r="CR21" s="224"/>
      <c r="CS21" s="224"/>
      <c r="CT21" s="224"/>
      <c r="CU21" s="224"/>
      <c r="CV21" s="224"/>
      <c r="CW21" s="22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224"/>
      <c r="DI21" s="224"/>
      <c r="DJ21" s="224"/>
      <c r="DK21" s="224"/>
      <c r="DL21" s="224"/>
      <c r="DM21" s="224"/>
      <c r="DN21" s="224"/>
      <c r="DO21" s="224"/>
      <c r="DP21" s="224"/>
    </row>
    <row r="22" spans="1:120" s="127" customFormat="1" ht="3.75" customHeight="1">
      <c r="A22" s="145"/>
      <c r="B22" s="151"/>
      <c r="C22" s="152"/>
      <c r="D22" s="152"/>
      <c r="E22" s="152"/>
      <c r="F22" s="152"/>
      <c r="G22" s="152"/>
      <c r="H22" s="152"/>
      <c r="I22" s="167"/>
      <c r="J22" s="166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</row>
    <row r="23" spans="1:120" s="127" customFormat="1" ht="42" customHeight="1">
      <c r="A23" s="145">
        <v>5</v>
      </c>
      <c r="B23" s="146" t="s">
        <v>44</v>
      </c>
      <c r="C23" s="227" t="s">
        <v>174</v>
      </c>
      <c r="D23" s="213" t="s">
        <v>53</v>
      </c>
      <c r="E23" s="33"/>
      <c r="F23" s="34"/>
      <c r="G23" s="253"/>
      <c r="H23" s="34"/>
      <c r="I23" s="163">
        <f>SUM(I24:I31)</f>
        <v>1690.56</v>
      </c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</row>
    <row r="24" spans="1:120" s="127" customFormat="1" ht="24.75" customHeight="1">
      <c r="A24" s="145"/>
      <c r="B24" s="146"/>
      <c r="C24" s="220" t="s">
        <v>243</v>
      </c>
      <c r="D24" s="222">
        <v>523.4</v>
      </c>
      <c r="E24" s="222"/>
      <c r="F24" s="222"/>
      <c r="G24" s="222"/>
      <c r="H24" s="222">
        <v>1</v>
      </c>
      <c r="I24" s="223">
        <f t="shared" ref="I24:I29" si="0">D24*H24</f>
        <v>523.4</v>
      </c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</row>
    <row r="25" spans="1:120" s="127" customFormat="1" ht="21" customHeight="1">
      <c r="A25" s="145"/>
      <c r="B25" s="146"/>
      <c r="C25" s="220" t="s">
        <v>244</v>
      </c>
      <c r="D25" s="222">
        <v>408.72</v>
      </c>
      <c r="E25" s="222"/>
      <c r="F25" s="222"/>
      <c r="G25" s="222"/>
      <c r="H25" s="222">
        <v>1</v>
      </c>
      <c r="I25" s="223">
        <f t="shared" si="0"/>
        <v>408.72</v>
      </c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</row>
    <row r="26" spans="1:120" s="127" customFormat="1" ht="26.25" customHeight="1">
      <c r="A26" s="145"/>
      <c r="B26" s="146"/>
      <c r="C26" s="220" t="s">
        <v>245</v>
      </c>
      <c r="D26" s="222">
        <v>161.6</v>
      </c>
      <c r="E26" s="222"/>
      <c r="F26" s="222"/>
      <c r="G26" s="222"/>
      <c r="H26" s="222">
        <v>1</v>
      </c>
      <c r="I26" s="223">
        <f t="shared" si="0"/>
        <v>161.6</v>
      </c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</row>
    <row r="27" spans="1:120" s="127" customFormat="1" ht="24" customHeight="1">
      <c r="A27" s="145"/>
      <c r="B27" s="146"/>
      <c r="C27" s="220" t="s">
        <v>246</v>
      </c>
      <c r="D27" s="222">
        <v>177.21</v>
      </c>
      <c r="E27" s="222"/>
      <c r="F27" s="222"/>
      <c r="G27" s="222"/>
      <c r="H27" s="222">
        <v>1</v>
      </c>
      <c r="I27" s="223">
        <f>D27*H27</f>
        <v>177.21</v>
      </c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1"/>
      <c r="DJ27" s="161"/>
      <c r="DK27" s="161"/>
      <c r="DL27" s="161"/>
      <c r="DM27" s="161"/>
      <c r="DN27" s="161"/>
      <c r="DO27" s="161"/>
      <c r="DP27" s="161"/>
    </row>
    <row r="28" spans="1:120" s="127" customFormat="1" ht="26.25" customHeight="1">
      <c r="A28" s="145"/>
      <c r="B28" s="146"/>
      <c r="C28" s="220" t="s">
        <v>247</v>
      </c>
      <c r="D28" s="222">
        <v>140.31</v>
      </c>
      <c r="E28" s="222"/>
      <c r="F28" s="222"/>
      <c r="G28" s="222"/>
      <c r="H28" s="222">
        <v>1</v>
      </c>
      <c r="I28" s="223">
        <f t="shared" si="0"/>
        <v>140.31</v>
      </c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J28" s="161"/>
      <c r="DK28" s="161"/>
      <c r="DL28" s="161"/>
      <c r="DM28" s="161"/>
      <c r="DN28" s="161"/>
      <c r="DO28" s="161"/>
      <c r="DP28" s="161"/>
    </row>
    <row r="29" spans="1:120" s="127" customFormat="1" ht="27.75" customHeight="1">
      <c r="A29" s="145"/>
      <c r="B29" s="146"/>
      <c r="C29" s="220" t="s">
        <v>248</v>
      </c>
      <c r="D29" s="222">
        <v>70.739999999999995</v>
      </c>
      <c r="E29" s="222"/>
      <c r="F29" s="222"/>
      <c r="G29" s="222"/>
      <c r="H29" s="222">
        <v>1</v>
      </c>
      <c r="I29" s="223">
        <f t="shared" si="0"/>
        <v>70.739999999999995</v>
      </c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</row>
    <row r="30" spans="1:120" s="225" customFormat="1" ht="20.25" customHeight="1">
      <c r="A30" s="218"/>
      <c r="B30" s="219"/>
      <c r="C30" s="220" t="s">
        <v>249</v>
      </c>
      <c r="D30" s="222">
        <v>208.58</v>
      </c>
      <c r="E30" s="222"/>
      <c r="F30" s="222"/>
      <c r="G30" s="222"/>
      <c r="H30" s="222">
        <v>1</v>
      </c>
      <c r="I30" s="223">
        <f>D30*H30</f>
        <v>208.58</v>
      </c>
      <c r="J30" s="224"/>
      <c r="K30" s="161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224"/>
      <c r="BB30" s="224"/>
      <c r="BC30" s="224"/>
      <c r="BD30" s="224"/>
      <c r="BE30" s="224"/>
      <c r="BF30" s="224"/>
      <c r="BG30" s="224"/>
      <c r="BH30" s="224"/>
      <c r="BI30" s="224"/>
      <c r="BJ30" s="224"/>
      <c r="BK30" s="224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  <c r="CM30" s="224"/>
      <c r="CN30" s="224"/>
      <c r="CO30" s="224"/>
      <c r="CP30" s="224"/>
      <c r="CQ30" s="224"/>
      <c r="CR30" s="224"/>
      <c r="CS30" s="224"/>
      <c r="CT30" s="224"/>
      <c r="CU30" s="224"/>
      <c r="CV30" s="224"/>
      <c r="CW30" s="224"/>
      <c r="CX30" s="224"/>
      <c r="CY30" s="224"/>
      <c r="CZ30" s="224"/>
      <c r="DA30" s="224"/>
      <c r="DB30" s="224"/>
      <c r="DC30" s="224"/>
      <c r="DD30" s="224"/>
      <c r="DE30" s="224"/>
      <c r="DF30" s="224"/>
      <c r="DG30" s="224"/>
      <c r="DH30" s="224"/>
      <c r="DI30" s="224"/>
      <c r="DJ30" s="224"/>
      <c r="DK30" s="224"/>
      <c r="DL30" s="224"/>
      <c r="DM30" s="224"/>
      <c r="DN30" s="224"/>
      <c r="DO30" s="224"/>
      <c r="DP30" s="224"/>
    </row>
    <row r="31" spans="1:120" s="127" customFormat="1" ht="3.75" customHeight="1">
      <c r="A31" s="145"/>
      <c r="B31" s="151"/>
      <c r="C31" s="152"/>
      <c r="D31" s="152"/>
      <c r="E31" s="152"/>
      <c r="F31" s="152"/>
      <c r="G31" s="152"/>
      <c r="H31" s="152"/>
      <c r="I31" s="167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</row>
    <row r="32" spans="1:120" s="127" customFormat="1" ht="27.95" customHeight="1">
      <c r="A32" s="145" t="s">
        <v>18</v>
      </c>
      <c r="B32" s="153">
        <v>2</v>
      </c>
      <c r="C32" s="335" t="s">
        <v>173</v>
      </c>
      <c r="D32" s="336"/>
      <c r="E32" s="336"/>
      <c r="F32" s="336"/>
      <c r="G32" s="336"/>
      <c r="H32" s="336"/>
      <c r="I32" s="337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</row>
    <row r="33" spans="1:120" s="127" customFormat="1" ht="3.75" customHeight="1">
      <c r="A33" s="145"/>
      <c r="B33" s="143"/>
      <c r="C33" s="144"/>
      <c r="D33" s="144"/>
      <c r="E33" s="144"/>
      <c r="F33" s="144"/>
      <c r="G33" s="144"/>
      <c r="H33" s="144"/>
      <c r="I33" s="162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</row>
    <row r="34" spans="1:120" s="127" customFormat="1" ht="45" customHeight="1">
      <c r="A34" s="145">
        <v>6</v>
      </c>
      <c r="B34" s="146" t="s">
        <v>46</v>
      </c>
      <c r="C34" s="278" t="s">
        <v>260</v>
      </c>
      <c r="D34" s="213" t="s">
        <v>45</v>
      </c>
      <c r="E34" s="33"/>
      <c r="F34" s="34"/>
      <c r="G34" s="253" t="s">
        <v>250</v>
      </c>
      <c r="H34" s="34"/>
      <c r="I34" s="163">
        <f>SUM(I35:I42)</f>
        <v>1253.8262999999999</v>
      </c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</row>
    <row r="35" spans="1:120" s="225" customFormat="1" ht="27.95" customHeight="1">
      <c r="A35" s="218"/>
      <c r="B35" s="219"/>
      <c r="C35" s="220" t="s">
        <v>243</v>
      </c>
      <c r="D35" s="228">
        <f t="shared" ref="D35:D41" si="1">D24</f>
        <v>523.4</v>
      </c>
      <c r="E35" s="229">
        <v>4.4400000000000004</v>
      </c>
      <c r="F35" s="222">
        <v>0.1</v>
      </c>
      <c r="G35" s="222">
        <v>85.77</v>
      </c>
      <c r="H35" s="222"/>
      <c r="I35" s="223">
        <f>D35*E35*F35+G35</f>
        <v>318.15960000000001</v>
      </c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  <c r="BS35" s="224"/>
      <c r="BT35" s="224"/>
      <c r="BU35" s="224"/>
      <c r="BV35" s="224"/>
      <c r="BW35" s="224"/>
      <c r="BX35" s="224"/>
      <c r="BY35" s="224"/>
      <c r="BZ35" s="224"/>
      <c r="CA35" s="224"/>
      <c r="CB35" s="224"/>
      <c r="CC35" s="224"/>
      <c r="CD35" s="224"/>
      <c r="CE35" s="224"/>
      <c r="CF35" s="224"/>
      <c r="CG35" s="224"/>
      <c r="CH35" s="224"/>
      <c r="CI35" s="224"/>
      <c r="CJ35" s="224"/>
      <c r="CK35" s="224"/>
      <c r="CL35" s="224"/>
      <c r="CM35" s="224"/>
      <c r="CN35" s="224"/>
      <c r="CO35" s="224"/>
      <c r="CP35" s="224"/>
      <c r="CQ35" s="224"/>
      <c r="CR35" s="224"/>
      <c r="CS35" s="224"/>
      <c r="CT35" s="224"/>
      <c r="CU35" s="224"/>
      <c r="CV35" s="224"/>
      <c r="CW35" s="224"/>
      <c r="CX35" s="224"/>
      <c r="CY35" s="224"/>
      <c r="CZ35" s="224"/>
      <c r="DA35" s="224"/>
      <c r="DB35" s="224"/>
      <c r="DC35" s="224"/>
      <c r="DD35" s="224"/>
      <c r="DE35" s="224"/>
      <c r="DF35" s="224"/>
      <c r="DG35" s="224"/>
      <c r="DH35" s="224"/>
      <c r="DI35" s="224"/>
      <c r="DJ35" s="224"/>
      <c r="DK35" s="224"/>
      <c r="DL35" s="224"/>
      <c r="DM35" s="224"/>
      <c r="DN35" s="224"/>
      <c r="DO35" s="224"/>
      <c r="DP35" s="224"/>
    </row>
    <row r="36" spans="1:120" s="225" customFormat="1" ht="27.95" customHeight="1">
      <c r="A36" s="218"/>
      <c r="B36" s="272"/>
      <c r="C36" s="220" t="s">
        <v>244</v>
      </c>
      <c r="D36" s="228">
        <f t="shared" si="1"/>
        <v>408.72</v>
      </c>
      <c r="E36" s="229">
        <v>5.3</v>
      </c>
      <c r="F36" s="222">
        <v>0.1</v>
      </c>
      <c r="G36" s="222"/>
      <c r="H36" s="222"/>
      <c r="I36" s="223">
        <f>D36*E36*F36</f>
        <v>216.6216</v>
      </c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224"/>
      <c r="CI36" s="224"/>
      <c r="CJ36" s="224"/>
      <c r="CK36" s="224"/>
      <c r="CL36" s="224"/>
      <c r="CM36" s="224"/>
      <c r="CN36" s="224"/>
      <c r="CO36" s="224"/>
      <c r="CP36" s="224"/>
      <c r="CQ36" s="224"/>
      <c r="CR36" s="224"/>
      <c r="CS36" s="224"/>
      <c r="CT36" s="224"/>
      <c r="CU36" s="224"/>
      <c r="CV36" s="224"/>
      <c r="CW36" s="224"/>
      <c r="CX36" s="224"/>
      <c r="CY36" s="224"/>
      <c r="CZ36" s="224"/>
      <c r="DA36" s="224"/>
      <c r="DB36" s="224"/>
      <c r="DC36" s="224"/>
      <c r="DD36" s="224"/>
      <c r="DE36" s="224"/>
      <c r="DF36" s="224"/>
      <c r="DG36" s="224"/>
      <c r="DH36" s="224"/>
      <c r="DI36" s="224"/>
      <c r="DJ36" s="224"/>
      <c r="DK36" s="224"/>
      <c r="DL36" s="224"/>
      <c r="DM36" s="224"/>
      <c r="DN36" s="224"/>
      <c r="DO36" s="224"/>
      <c r="DP36" s="224"/>
    </row>
    <row r="37" spans="1:120" s="225" customFormat="1" ht="27.95" customHeight="1">
      <c r="A37" s="218"/>
      <c r="B37" s="272"/>
      <c r="C37" s="220" t="s">
        <v>245</v>
      </c>
      <c r="D37" s="228">
        <f t="shared" si="1"/>
        <v>161.6</v>
      </c>
      <c r="E37" s="229">
        <v>4.66</v>
      </c>
      <c r="F37" s="222">
        <v>0.1</v>
      </c>
      <c r="G37" s="222">
        <v>252.78</v>
      </c>
      <c r="H37" s="222"/>
      <c r="I37" s="223">
        <f>D37*E37*F37+G37</f>
        <v>328.0856</v>
      </c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224"/>
      <c r="CI37" s="224"/>
      <c r="CJ37" s="224"/>
      <c r="CK37" s="224"/>
      <c r="CL37" s="224"/>
      <c r="CM37" s="224"/>
      <c r="CN37" s="224"/>
      <c r="CO37" s="224"/>
      <c r="CP37" s="224"/>
      <c r="CQ37" s="224"/>
      <c r="CR37" s="224"/>
      <c r="CS37" s="224"/>
      <c r="CT37" s="224"/>
      <c r="CU37" s="224"/>
      <c r="CV37" s="224"/>
      <c r="CW37" s="224"/>
      <c r="CX37" s="224"/>
      <c r="CY37" s="224"/>
      <c r="CZ37" s="224"/>
      <c r="DA37" s="224"/>
      <c r="DB37" s="224"/>
      <c r="DC37" s="224"/>
      <c r="DD37" s="224"/>
      <c r="DE37" s="224"/>
      <c r="DF37" s="224"/>
      <c r="DG37" s="224"/>
      <c r="DH37" s="224"/>
      <c r="DI37" s="224"/>
      <c r="DJ37" s="224"/>
      <c r="DK37" s="224"/>
      <c r="DL37" s="224"/>
      <c r="DM37" s="224"/>
      <c r="DN37" s="224"/>
      <c r="DO37" s="224"/>
      <c r="DP37" s="224"/>
    </row>
    <row r="38" spans="1:120" s="225" customFormat="1" ht="27.95" customHeight="1">
      <c r="A38" s="218"/>
      <c r="B38" s="272"/>
      <c r="C38" s="220" t="s">
        <v>246</v>
      </c>
      <c r="D38" s="228">
        <f t="shared" si="1"/>
        <v>177.21</v>
      </c>
      <c r="E38" s="229">
        <v>5.5</v>
      </c>
      <c r="F38" s="222">
        <v>0.1</v>
      </c>
      <c r="G38" s="222"/>
      <c r="H38" s="222"/>
      <c r="I38" s="223">
        <f t="shared" ref="I38:I41" si="2">(D38+G38)*E38*F38</f>
        <v>97.46550000000002</v>
      </c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  <c r="CM38" s="224"/>
      <c r="CN38" s="224"/>
      <c r="CO38" s="224"/>
      <c r="CP38" s="224"/>
      <c r="CQ38" s="224"/>
      <c r="CR38" s="224"/>
      <c r="CS38" s="224"/>
      <c r="CT38" s="224"/>
      <c r="CU38" s="224"/>
      <c r="CV38" s="224"/>
      <c r="CW38" s="224"/>
      <c r="CX38" s="224"/>
      <c r="CY38" s="224"/>
      <c r="CZ38" s="224"/>
      <c r="DA38" s="224"/>
      <c r="DB38" s="224"/>
      <c r="DC38" s="224"/>
      <c r="DD38" s="224"/>
      <c r="DE38" s="224"/>
      <c r="DF38" s="224"/>
      <c r="DG38" s="224"/>
      <c r="DH38" s="224"/>
      <c r="DI38" s="224"/>
      <c r="DJ38" s="224"/>
      <c r="DK38" s="224"/>
      <c r="DL38" s="224"/>
      <c r="DM38" s="224"/>
      <c r="DN38" s="224"/>
      <c r="DO38" s="224"/>
      <c r="DP38" s="224"/>
    </row>
    <row r="39" spans="1:120" s="225" customFormat="1" ht="27.95" customHeight="1">
      <c r="A39" s="218"/>
      <c r="B39" s="272"/>
      <c r="C39" s="220" t="s">
        <v>247</v>
      </c>
      <c r="D39" s="228">
        <f t="shared" si="1"/>
        <v>140.31</v>
      </c>
      <c r="E39" s="229">
        <v>6</v>
      </c>
      <c r="F39" s="222">
        <v>0.1</v>
      </c>
      <c r="G39" s="222"/>
      <c r="H39" s="222"/>
      <c r="I39" s="223">
        <f t="shared" si="2"/>
        <v>84.186000000000007</v>
      </c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224"/>
      <c r="CI39" s="224"/>
      <c r="CJ39" s="224"/>
      <c r="CK39" s="224"/>
      <c r="CL39" s="224"/>
      <c r="CM39" s="224"/>
      <c r="CN39" s="224"/>
      <c r="CO39" s="224"/>
      <c r="CP39" s="224"/>
      <c r="CQ39" s="224"/>
      <c r="CR39" s="224"/>
      <c r="CS39" s="224"/>
      <c r="CT39" s="224"/>
      <c r="CU39" s="224"/>
      <c r="CV39" s="224"/>
      <c r="CW39" s="224"/>
      <c r="CX39" s="224"/>
      <c r="CY39" s="224"/>
      <c r="CZ39" s="224"/>
      <c r="DA39" s="224"/>
      <c r="DB39" s="224"/>
      <c r="DC39" s="224"/>
      <c r="DD39" s="224"/>
      <c r="DE39" s="224"/>
      <c r="DF39" s="224"/>
      <c r="DG39" s="224"/>
      <c r="DH39" s="224"/>
      <c r="DI39" s="224"/>
      <c r="DJ39" s="224"/>
      <c r="DK39" s="224"/>
      <c r="DL39" s="224"/>
      <c r="DM39" s="224"/>
      <c r="DN39" s="224"/>
      <c r="DO39" s="224"/>
      <c r="DP39" s="224"/>
    </row>
    <row r="40" spans="1:120" s="225" customFormat="1" ht="27.95" customHeight="1">
      <c r="A40" s="218"/>
      <c r="B40" s="272"/>
      <c r="C40" s="220" t="s">
        <v>248</v>
      </c>
      <c r="D40" s="228">
        <f t="shared" si="1"/>
        <v>70.739999999999995</v>
      </c>
      <c r="E40" s="229">
        <v>6</v>
      </c>
      <c r="F40" s="222">
        <v>0.1</v>
      </c>
      <c r="G40" s="222"/>
      <c r="H40" s="222"/>
      <c r="I40" s="223">
        <f t="shared" si="2"/>
        <v>42.443999999999996</v>
      </c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224"/>
      <c r="CI40" s="224"/>
      <c r="CJ40" s="224"/>
      <c r="CK40" s="224"/>
      <c r="CL40" s="224"/>
      <c r="CM40" s="224"/>
      <c r="CN40" s="224"/>
      <c r="CO40" s="224"/>
      <c r="CP40" s="224"/>
      <c r="CQ40" s="224"/>
      <c r="CR40" s="224"/>
      <c r="CS40" s="224"/>
      <c r="CT40" s="224"/>
      <c r="CU40" s="224"/>
      <c r="CV40" s="224"/>
      <c r="CW40" s="224"/>
      <c r="CX40" s="224"/>
      <c r="CY40" s="224"/>
      <c r="CZ40" s="224"/>
      <c r="DA40" s="224"/>
      <c r="DB40" s="224"/>
      <c r="DC40" s="224"/>
      <c r="DD40" s="224"/>
      <c r="DE40" s="224"/>
      <c r="DF40" s="224"/>
      <c r="DG40" s="224"/>
      <c r="DH40" s="224"/>
      <c r="DI40" s="224"/>
      <c r="DJ40" s="224"/>
      <c r="DK40" s="224"/>
      <c r="DL40" s="224"/>
      <c r="DM40" s="224"/>
      <c r="DN40" s="224"/>
      <c r="DO40" s="224"/>
      <c r="DP40" s="224"/>
    </row>
    <row r="41" spans="1:120" s="225" customFormat="1" ht="27.95" customHeight="1">
      <c r="A41" s="218"/>
      <c r="B41" s="272"/>
      <c r="C41" s="220" t="s">
        <v>249</v>
      </c>
      <c r="D41" s="228">
        <f t="shared" si="1"/>
        <v>208.58</v>
      </c>
      <c r="E41" s="229">
        <v>8</v>
      </c>
      <c r="F41" s="222">
        <v>0.1</v>
      </c>
      <c r="G41" s="222"/>
      <c r="H41" s="222"/>
      <c r="I41" s="223">
        <f t="shared" si="2"/>
        <v>166.86400000000003</v>
      </c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  <c r="CM41" s="224"/>
      <c r="CN41" s="224"/>
      <c r="CO41" s="224"/>
      <c r="CP41" s="224"/>
      <c r="CQ41" s="224"/>
      <c r="CR41" s="224"/>
      <c r="CS41" s="224"/>
      <c r="CT41" s="224"/>
      <c r="CU41" s="224"/>
      <c r="CV41" s="224"/>
      <c r="CW41" s="224"/>
      <c r="CX41" s="224"/>
      <c r="CY41" s="224"/>
      <c r="CZ41" s="224"/>
      <c r="DA41" s="224"/>
      <c r="DB41" s="224"/>
      <c r="DC41" s="224"/>
      <c r="DD41" s="224"/>
      <c r="DE41" s="224"/>
      <c r="DF41" s="224"/>
      <c r="DG41" s="224"/>
      <c r="DH41" s="224"/>
      <c r="DI41" s="224"/>
      <c r="DJ41" s="224"/>
      <c r="DK41" s="224"/>
      <c r="DL41" s="224"/>
      <c r="DM41" s="224"/>
      <c r="DN41" s="224"/>
      <c r="DO41" s="224"/>
      <c r="DP41" s="224"/>
    </row>
    <row r="42" spans="1:120" s="127" customFormat="1" ht="3.75" customHeight="1">
      <c r="A42" s="145"/>
      <c r="B42" s="151"/>
      <c r="C42" s="152"/>
      <c r="D42" s="152"/>
      <c r="E42" s="152"/>
      <c r="F42" s="152"/>
      <c r="G42" s="152"/>
      <c r="H42" s="152"/>
      <c r="I42" s="167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</row>
    <row r="43" spans="1:120" s="127" customFormat="1" ht="27.95" customHeight="1">
      <c r="A43" s="145">
        <v>7</v>
      </c>
      <c r="B43" s="146" t="s">
        <v>47</v>
      </c>
      <c r="C43" s="227" t="s">
        <v>175</v>
      </c>
      <c r="D43" s="213" t="s">
        <v>42</v>
      </c>
      <c r="E43" s="33"/>
      <c r="F43" s="34"/>
      <c r="G43" s="253" t="s">
        <v>250</v>
      </c>
      <c r="H43" s="34"/>
      <c r="I43" s="163">
        <f>SUM(I44:I51)</f>
        <v>9491.3129999999983</v>
      </c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L43" s="161"/>
      <c r="DM43" s="161"/>
      <c r="DN43" s="161"/>
      <c r="DO43" s="161"/>
      <c r="DP43" s="161"/>
    </row>
    <row r="44" spans="1:120" s="225" customFormat="1" ht="27.95" customHeight="1">
      <c r="A44" s="218"/>
      <c r="B44" s="219"/>
      <c r="C44" s="220" t="s">
        <v>243</v>
      </c>
      <c r="D44" s="228">
        <f t="shared" ref="D44:E50" si="3">D35</f>
        <v>523.4</v>
      </c>
      <c r="E44" s="229">
        <f t="shared" si="3"/>
        <v>4.4400000000000004</v>
      </c>
      <c r="F44" s="222"/>
      <c r="G44" s="222">
        <v>85.77</v>
      </c>
      <c r="H44" s="222"/>
      <c r="I44" s="223">
        <f>D44*E44+G44</f>
        <v>2409.6660000000002</v>
      </c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  <c r="CM44" s="224"/>
      <c r="CN44" s="224"/>
      <c r="CO44" s="224"/>
      <c r="CP44" s="224"/>
      <c r="CQ44" s="224"/>
      <c r="CR44" s="224"/>
      <c r="CS44" s="224"/>
      <c r="CT44" s="224"/>
      <c r="CU44" s="224"/>
      <c r="CV44" s="224"/>
      <c r="CW44" s="224"/>
      <c r="CX44" s="224"/>
      <c r="CY44" s="224"/>
      <c r="CZ44" s="224"/>
      <c r="DA44" s="224"/>
      <c r="DB44" s="224"/>
      <c r="DC44" s="224"/>
      <c r="DD44" s="224"/>
      <c r="DE44" s="224"/>
      <c r="DF44" s="224"/>
      <c r="DG44" s="224"/>
      <c r="DH44" s="224"/>
      <c r="DI44" s="224"/>
      <c r="DJ44" s="224"/>
      <c r="DK44" s="224"/>
      <c r="DL44" s="224"/>
      <c r="DM44" s="224"/>
      <c r="DN44" s="224"/>
      <c r="DO44" s="224"/>
      <c r="DP44" s="224"/>
    </row>
    <row r="45" spans="1:120" s="225" customFormat="1" ht="27.95" customHeight="1">
      <c r="A45" s="218"/>
      <c r="B45" s="272"/>
      <c r="C45" s="220" t="s">
        <v>244</v>
      </c>
      <c r="D45" s="228">
        <f t="shared" si="3"/>
        <v>408.72</v>
      </c>
      <c r="E45" s="229">
        <f t="shared" si="3"/>
        <v>5.3</v>
      </c>
      <c r="F45" s="222"/>
      <c r="G45" s="222"/>
      <c r="H45" s="222"/>
      <c r="I45" s="222">
        <f t="shared" ref="I45:I50" si="4">D45*E45</f>
        <v>2166.2159999999999</v>
      </c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  <c r="CM45" s="224"/>
      <c r="CN45" s="224"/>
      <c r="CO45" s="224"/>
      <c r="CP45" s="224"/>
      <c r="CQ45" s="224"/>
      <c r="CR45" s="224"/>
      <c r="CS45" s="224"/>
      <c r="CT45" s="224"/>
      <c r="CU45" s="224"/>
      <c r="CV45" s="224"/>
      <c r="CW45" s="224"/>
      <c r="CX45" s="224"/>
      <c r="CY45" s="224"/>
      <c r="CZ45" s="224"/>
      <c r="DA45" s="224"/>
      <c r="DB45" s="224"/>
      <c r="DC45" s="224"/>
      <c r="DD45" s="224"/>
      <c r="DE45" s="224"/>
      <c r="DF45" s="224"/>
      <c r="DG45" s="224"/>
      <c r="DH45" s="224"/>
      <c r="DI45" s="224"/>
      <c r="DJ45" s="224"/>
      <c r="DK45" s="224"/>
      <c r="DL45" s="224"/>
      <c r="DM45" s="224"/>
      <c r="DN45" s="224"/>
      <c r="DO45" s="224"/>
      <c r="DP45" s="224"/>
    </row>
    <row r="46" spans="1:120" s="225" customFormat="1" ht="27.95" customHeight="1">
      <c r="A46" s="218"/>
      <c r="B46" s="272"/>
      <c r="C46" s="220" t="s">
        <v>245</v>
      </c>
      <c r="D46" s="228">
        <f t="shared" si="3"/>
        <v>161.6</v>
      </c>
      <c r="E46" s="229">
        <f t="shared" si="3"/>
        <v>4.66</v>
      </c>
      <c r="F46" s="222"/>
      <c r="G46" s="222">
        <v>252.78</v>
      </c>
      <c r="H46" s="222"/>
      <c r="I46" s="223">
        <f>D46*E46+G46</f>
        <v>1005.836</v>
      </c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4"/>
      <c r="AV46" s="224"/>
      <c r="AW46" s="224"/>
      <c r="AX46" s="224"/>
      <c r="AY46" s="224"/>
      <c r="AZ46" s="224"/>
      <c r="BA46" s="224"/>
      <c r="BB46" s="224"/>
      <c r="BC46" s="224"/>
      <c r="BD46" s="224"/>
      <c r="BE46" s="224"/>
      <c r="BF46" s="224"/>
      <c r="BG46" s="224"/>
      <c r="BH46" s="224"/>
      <c r="BI46" s="224"/>
      <c r="BJ46" s="224"/>
      <c r="BK46" s="224"/>
      <c r="BL46" s="224"/>
      <c r="BM46" s="224"/>
      <c r="BN46" s="224"/>
      <c r="BO46" s="224"/>
      <c r="BP46" s="224"/>
      <c r="BQ46" s="224"/>
      <c r="BR46" s="224"/>
      <c r="BS46" s="224"/>
      <c r="BT46" s="224"/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24"/>
      <c r="CL46" s="224"/>
      <c r="CM46" s="224"/>
      <c r="CN46" s="224"/>
      <c r="CO46" s="224"/>
      <c r="CP46" s="224"/>
      <c r="CQ46" s="224"/>
      <c r="CR46" s="224"/>
      <c r="CS46" s="224"/>
      <c r="CT46" s="224"/>
      <c r="CU46" s="224"/>
      <c r="CV46" s="224"/>
      <c r="CW46" s="224"/>
      <c r="CX46" s="224"/>
      <c r="CY46" s="224"/>
      <c r="CZ46" s="224"/>
      <c r="DA46" s="224"/>
      <c r="DB46" s="224"/>
      <c r="DC46" s="224"/>
      <c r="DD46" s="224"/>
      <c r="DE46" s="224"/>
      <c r="DF46" s="224"/>
      <c r="DG46" s="224"/>
      <c r="DH46" s="224"/>
      <c r="DI46" s="224"/>
      <c r="DJ46" s="224"/>
      <c r="DK46" s="224"/>
      <c r="DL46" s="224"/>
      <c r="DM46" s="224"/>
      <c r="DN46" s="224"/>
      <c r="DO46" s="224"/>
      <c r="DP46" s="224"/>
    </row>
    <row r="47" spans="1:120" s="225" customFormat="1" ht="27.95" customHeight="1">
      <c r="A47" s="218"/>
      <c r="B47" s="272"/>
      <c r="C47" s="220" t="s">
        <v>246</v>
      </c>
      <c r="D47" s="228">
        <f t="shared" si="3"/>
        <v>177.21</v>
      </c>
      <c r="E47" s="229">
        <f t="shared" si="3"/>
        <v>5.5</v>
      </c>
      <c r="F47" s="222"/>
      <c r="G47" s="222"/>
      <c r="H47" s="222"/>
      <c r="I47" s="222">
        <f t="shared" si="4"/>
        <v>974.65500000000009</v>
      </c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  <c r="AV47" s="224"/>
      <c r="AW47" s="224"/>
      <c r="AX47" s="224"/>
      <c r="AY47" s="224"/>
      <c r="AZ47" s="224"/>
      <c r="BA47" s="224"/>
      <c r="BB47" s="224"/>
      <c r="BC47" s="224"/>
      <c r="BD47" s="224"/>
      <c r="BE47" s="224"/>
      <c r="BF47" s="224"/>
      <c r="BG47" s="224"/>
      <c r="BH47" s="224"/>
      <c r="BI47" s="224"/>
      <c r="BJ47" s="224"/>
      <c r="BK47" s="224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24"/>
      <c r="CL47" s="224"/>
      <c r="CM47" s="224"/>
      <c r="CN47" s="224"/>
      <c r="CO47" s="224"/>
      <c r="CP47" s="224"/>
      <c r="CQ47" s="224"/>
      <c r="CR47" s="224"/>
      <c r="CS47" s="224"/>
      <c r="CT47" s="224"/>
      <c r="CU47" s="224"/>
      <c r="CV47" s="224"/>
      <c r="CW47" s="224"/>
      <c r="CX47" s="224"/>
      <c r="CY47" s="224"/>
      <c r="CZ47" s="224"/>
      <c r="DA47" s="224"/>
      <c r="DB47" s="224"/>
      <c r="DC47" s="224"/>
      <c r="DD47" s="224"/>
      <c r="DE47" s="224"/>
      <c r="DF47" s="224"/>
      <c r="DG47" s="224"/>
      <c r="DH47" s="224"/>
      <c r="DI47" s="224"/>
      <c r="DJ47" s="224"/>
      <c r="DK47" s="224"/>
      <c r="DL47" s="224"/>
      <c r="DM47" s="224"/>
      <c r="DN47" s="224"/>
      <c r="DO47" s="224"/>
      <c r="DP47" s="224"/>
    </row>
    <row r="48" spans="1:120" s="225" customFormat="1" ht="27.95" customHeight="1">
      <c r="A48" s="218"/>
      <c r="B48" s="272"/>
      <c r="C48" s="220" t="s">
        <v>247</v>
      </c>
      <c r="D48" s="228">
        <f t="shared" si="3"/>
        <v>140.31</v>
      </c>
      <c r="E48" s="229">
        <f t="shared" si="3"/>
        <v>6</v>
      </c>
      <c r="F48" s="222"/>
      <c r="G48" s="222"/>
      <c r="H48" s="222"/>
      <c r="I48" s="222">
        <f t="shared" si="4"/>
        <v>841.86</v>
      </c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  <c r="AV48" s="224"/>
      <c r="AW48" s="224"/>
      <c r="AX48" s="224"/>
      <c r="AY48" s="224"/>
      <c r="AZ48" s="224"/>
      <c r="BA48" s="224"/>
      <c r="BB48" s="224"/>
      <c r="BC48" s="224"/>
      <c r="BD48" s="224"/>
      <c r="BE48" s="224"/>
      <c r="BF48" s="224"/>
      <c r="BG48" s="224"/>
      <c r="BH48" s="224"/>
      <c r="BI48" s="224"/>
      <c r="BJ48" s="224"/>
      <c r="BK48" s="224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4"/>
      <c r="CJ48" s="224"/>
      <c r="CK48" s="224"/>
      <c r="CL48" s="224"/>
      <c r="CM48" s="224"/>
      <c r="CN48" s="224"/>
      <c r="CO48" s="224"/>
      <c r="CP48" s="224"/>
      <c r="CQ48" s="224"/>
      <c r="CR48" s="224"/>
      <c r="CS48" s="224"/>
      <c r="CT48" s="224"/>
      <c r="CU48" s="224"/>
      <c r="CV48" s="224"/>
      <c r="CW48" s="224"/>
      <c r="CX48" s="224"/>
      <c r="CY48" s="224"/>
      <c r="CZ48" s="224"/>
      <c r="DA48" s="224"/>
      <c r="DB48" s="224"/>
      <c r="DC48" s="224"/>
      <c r="DD48" s="224"/>
      <c r="DE48" s="224"/>
      <c r="DF48" s="224"/>
      <c r="DG48" s="224"/>
      <c r="DH48" s="224"/>
      <c r="DI48" s="224"/>
      <c r="DJ48" s="224"/>
      <c r="DK48" s="224"/>
      <c r="DL48" s="224"/>
      <c r="DM48" s="224"/>
      <c r="DN48" s="224"/>
      <c r="DO48" s="224"/>
      <c r="DP48" s="224"/>
    </row>
    <row r="49" spans="1:120" s="225" customFormat="1" ht="27.95" customHeight="1">
      <c r="A49" s="218"/>
      <c r="B49" s="272"/>
      <c r="C49" s="220" t="s">
        <v>248</v>
      </c>
      <c r="D49" s="228">
        <f t="shared" si="3"/>
        <v>70.739999999999995</v>
      </c>
      <c r="E49" s="229">
        <f t="shared" si="3"/>
        <v>6</v>
      </c>
      <c r="F49" s="222"/>
      <c r="G49" s="222"/>
      <c r="H49" s="222"/>
      <c r="I49" s="222">
        <f t="shared" si="4"/>
        <v>424.43999999999994</v>
      </c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  <c r="AM49" s="224"/>
      <c r="AN49" s="224"/>
      <c r="AO49" s="224"/>
      <c r="AP49" s="224"/>
      <c r="AQ49" s="224"/>
      <c r="AR49" s="224"/>
      <c r="AS49" s="224"/>
      <c r="AT49" s="224"/>
      <c r="AU49" s="224"/>
      <c r="AV49" s="224"/>
      <c r="AW49" s="224"/>
      <c r="AX49" s="224"/>
      <c r="AY49" s="224"/>
      <c r="AZ49" s="224"/>
      <c r="BA49" s="224"/>
      <c r="BB49" s="224"/>
      <c r="BC49" s="224"/>
      <c r="BD49" s="224"/>
      <c r="BE49" s="224"/>
      <c r="BF49" s="224"/>
      <c r="BG49" s="224"/>
      <c r="BH49" s="224"/>
      <c r="BI49" s="224"/>
      <c r="BJ49" s="224"/>
      <c r="BK49" s="224"/>
      <c r="BL49" s="224"/>
      <c r="BM49" s="224"/>
      <c r="BN49" s="224"/>
      <c r="BO49" s="224"/>
      <c r="BP49" s="224"/>
      <c r="BQ49" s="224"/>
      <c r="BR49" s="224"/>
      <c r="BS49" s="224"/>
      <c r="BT49" s="224"/>
      <c r="BU49" s="224"/>
      <c r="BV49" s="224"/>
      <c r="BW49" s="224"/>
      <c r="BX49" s="224"/>
      <c r="BY49" s="224"/>
      <c r="BZ49" s="224"/>
      <c r="CA49" s="224"/>
      <c r="CB49" s="224"/>
      <c r="CC49" s="224"/>
      <c r="CD49" s="224"/>
      <c r="CE49" s="224"/>
      <c r="CF49" s="224"/>
      <c r="CG49" s="224"/>
      <c r="CH49" s="224"/>
      <c r="CI49" s="224"/>
      <c r="CJ49" s="224"/>
      <c r="CK49" s="224"/>
      <c r="CL49" s="224"/>
      <c r="CM49" s="224"/>
      <c r="CN49" s="224"/>
      <c r="CO49" s="224"/>
      <c r="CP49" s="224"/>
      <c r="CQ49" s="224"/>
      <c r="CR49" s="224"/>
      <c r="CS49" s="224"/>
      <c r="CT49" s="224"/>
      <c r="CU49" s="224"/>
      <c r="CV49" s="224"/>
      <c r="CW49" s="224"/>
      <c r="CX49" s="224"/>
      <c r="CY49" s="224"/>
      <c r="CZ49" s="224"/>
      <c r="DA49" s="224"/>
      <c r="DB49" s="224"/>
      <c r="DC49" s="224"/>
      <c r="DD49" s="224"/>
      <c r="DE49" s="224"/>
      <c r="DF49" s="224"/>
      <c r="DG49" s="224"/>
      <c r="DH49" s="224"/>
      <c r="DI49" s="224"/>
      <c r="DJ49" s="224"/>
      <c r="DK49" s="224"/>
      <c r="DL49" s="224"/>
      <c r="DM49" s="224"/>
      <c r="DN49" s="224"/>
      <c r="DO49" s="224"/>
      <c r="DP49" s="224"/>
    </row>
    <row r="50" spans="1:120" s="225" customFormat="1" ht="27.95" customHeight="1">
      <c r="A50" s="218"/>
      <c r="B50" s="272"/>
      <c r="C50" s="220" t="s">
        <v>249</v>
      </c>
      <c r="D50" s="228">
        <f t="shared" si="3"/>
        <v>208.58</v>
      </c>
      <c r="E50" s="229">
        <f t="shared" si="3"/>
        <v>8</v>
      </c>
      <c r="F50" s="222"/>
      <c r="G50" s="222"/>
      <c r="H50" s="222"/>
      <c r="I50" s="222">
        <f t="shared" si="4"/>
        <v>1668.64</v>
      </c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  <c r="BH50" s="224"/>
      <c r="BI50" s="224"/>
      <c r="BJ50" s="224"/>
      <c r="BK50" s="224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  <c r="CM50" s="224"/>
      <c r="CN50" s="224"/>
      <c r="CO50" s="224"/>
      <c r="CP50" s="224"/>
      <c r="CQ50" s="224"/>
      <c r="CR50" s="224"/>
      <c r="CS50" s="224"/>
      <c r="CT50" s="224"/>
      <c r="CU50" s="224"/>
      <c r="CV50" s="224"/>
      <c r="CW50" s="224"/>
      <c r="CX50" s="224"/>
      <c r="CY50" s="224"/>
      <c r="CZ50" s="224"/>
      <c r="DA50" s="224"/>
      <c r="DB50" s="224"/>
      <c r="DC50" s="224"/>
      <c r="DD50" s="224"/>
      <c r="DE50" s="224"/>
      <c r="DF50" s="224"/>
      <c r="DG50" s="224"/>
      <c r="DH50" s="224"/>
      <c r="DI50" s="224"/>
      <c r="DJ50" s="224"/>
      <c r="DK50" s="224"/>
      <c r="DL50" s="224"/>
      <c r="DM50" s="224"/>
      <c r="DN50" s="224"/>
      <c r="DO50" s="224"/>
      <c r="DP50" s="224"/>
    </row>
    <row r="51" spans="1:120" s="127" customFormat="1" ht="22.5" customHeight="1">
      <c r="A51" s="145"/>
      <c r="B51" s="151"/>
      <c r="C51" s="152"/>
      <c r="D51" s="152"/>
      <c r="E51" s="152"/>
      <c r="F51" s="152"/>
      <c r="G51" s="152"/>
      <c r="H51" s="152"/>
      <c r="I51" s="167"/>
      <c r="J51" s="168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</row>
    <row r="52" spans="1:120" s="127" customFormat="1" ht="27.95" customHeight="1">
      <c r="A52" s="145"/>
      <c r="B52" s="212" t="s">
        <v>146</v>
      </c>
      <c r="C52" s="278" t="s">
        <v>309</v>
      </c>
      <c r="D52" s="213" t="s">
        <v>42</v>
      </c>
      <c r="E52" s="33"/>
      <c r="F52" s="34"/>
      <c r="G52" s="253" t="s">
        <v>250</v>
      </c>
      <c r="H52" s="34"/>
      <c r="I52" s="163">
        <f>SUM(I53:I60)</f>
        <v>8545.9830000000002</v>
      </c>
      <c r="J52" s="168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</row>
    <row r="53" spans="1:120" s="225" customFormat="1" ht="27.95" customHeight="1">
      <c r="A53" s="218"/>
      <c r="B53" s="219"/>
      <c r="C53" s="220" t="s">
        <v>243</v>
      </c>
      <c r="D53" s="228">
        <f t="shared" ref="D53:D59" si="5">D44</f>
        <v>523.4</v>
      </c>
      <c r="E53" s="229">
        <v>4.17</v>
      </c>
      <c r="F53" s="222"/>
      <c r="G53" s="222">
        <v>166.96</v>
      </c>
      <c r="H53" s="222"/>
      <c r="I53" s="223">
        <f>D53*E53+G53</f>
        <v>2349.538</v>
      </c>
      <c r="J53" s="297" t="s">
        <v>301</v>
      </c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24"/>
      <c r="BE53" s="224"/>
      <c r="BF53" s="224"/>
      <c r="BG53" s="224"/>
      <c r="BH53" s="224"/>
      <c r="BI53" s="224"/>
      <c r="BJ53" s="224"/>
      <c r="BK53" s="224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  <c r="CM53" s="224"/>
      <c r="CN53" s="224"/>
      <c r="CO53" s="224"/>
      <c r="CP53" s="224"/>
      <c r="CQ53" s="224"/>
      <c r="CR53" s="224"/>
      <c r="CS53" s="224"/>
      <c r="CT53" s="224"/>
      <c r="CU53" s="224"/>
      <c r="CV53" s="224"/>
      <c r="CW53" s="224"/>
      <c r="CX53" s="224"/>
      <c r="CY53" s="224"/>
      <c r="CZ53" s="224"/>
      <c r="DA53" s="224"/>
      <c r="DB53" s="224"/>
      <c r="DC53" s="224"/>
      <c r="DD53" s="224"/>
      <c r="DE53" s="224"/>
      <c r="DF53" s="224"/>
      <c r="DG53" s="224"/>
      <c r="DH53" s="224"/>
      <c r="DI53" s="224"/>
      <c r="DJ53" s="224"/>
      <c r="DK53" s="224"/>
      <c r="DL53" s="224"/>
      <c r="DM53" s="224"/>
      <c r="DN53" s="224"/>
      <c r="DO53" s="224"/>
      <c r="DP53" s="224"/>
    </row>
    <row r="54" spans="1:120" s="225" customFormat="1" ht="27.95" customHeight="1">
      <c r="A54" s="218"/>
      <c r="B54" s="272"/>
      <c r="C54" s="220" t="s">
        <v>244</v>
      </c>
      <c r="D54" s="228">
        <f t="shared" si="5"/>
        <v>408.72</v>
      </c>
      <c r="E54" s="229">
        <v>4.6500000000000004</v>
      </c>
      <c r="F54" s="222"/>
      <c r="G54" s="222"/>
      <c r="H54" s="222"/>
      <c r="I54" s="222">
        <f>D54*E54</f>
        <v>1900.5480000000002</v>
      </c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  <c r="BB54" s="224"/>
      <c r="BC54" s="224"/>
      <c r="BD54" s="224"/>
      <c r="BE54" s="224"/>
      <c r="BF54" s="224"/>
      <c r="BG54" s="224"/>
      <c r="BH54" s="224"/>
      <c r="BI54" s="224"/>
      <c r="BJ54" s="224"/>
      <c r="BK54" s="224"/>
      <c r="BL54" s="224"/>
      <c r="BM54" s="224"/>
      <c r="BN54" s="224"/>
      <c r="BO54" s="224"/>
      <c r="BP54" s="224"/>
      <c r="BQ54" s="224"/>
      <c r="BR54" s="224"/>
      <c r="BS54" s="224"/>
      <c r="BT54" s="224"/>
      <c r="BU54" s="224"/>
      <c r="BV54" s="224"/>
      <c r="BW54" s="224"/>
      <c r="BX54" s="224"/>
      <c r="BY54" s="224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  <c r="CM54" s="224"/>
      <c r="CN54" s="224"/>
      <c r="CO54" s="224"/>
      <c r="CP54" s="224"/>
      <c r="CQ54" s="224"/>
      <c r="CR54" s="224"/>
      <c r="CS54" s="224"/>
      <c r="CT54" s="224"/>
      <c r="CU54" s="224"/>
      <c r="CV54" s="224"/>
      <c r="CW54" s="224"/>
      <c r="CX54" s="224"/>
      <c r="CY54" s="224"/>
      <c r="CZ54" s="224"/>
      <c r="DA54" s="224"/>
      <c r="DB54" s="224"/>
      <c r="DC54" s="224"/>
      <c r="DD54" s="224"/>
      <c r="DE54" s="224"/>
      <c r="DF54" s="224"/>
      <c r="DG54" s="224"/>
      <c r="DH54" s="224"/>
      <c r="DI54" s="224"/>
      <c r="DJ54" s="224"/>
      <c r="DK54" s="224"/>
      <c r="DL54" s="224"/>
      <c r="DM54" s="224"/>
      <c r="DN54" s="224"/>
      <c r="DO54" s="224"/>
      <c r="DP54" s="224"/>
    </row>
    <row r="55" spans="1:120" s="225" customFormat="1" ht="27.95" customHeight="1">
      <c r="A55" s="218"/>
      <c r="B55" s="272"/>
      <c r="C55" s="220" t="s">
        <v>245</v>
      </c>
      <c r="D55" s="228">
        <f t="shared" si="5"/>
        <v>161.6</v>
      </c>
      <c r="E55" s="229">
        <v>4.0599999999999996</v>
      </c>
      <c r="F55" s="222"/>
      <c r="G55" s="222">
        <v>88.31</v>
      </c>
      <c r="H55" s="222"/>
      <c r="I55" s="223">
        <f>D55*E55+G55</f>
        <v>744.40599999999995</v>
      </c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  <c r="AS55" s="224"/>
      <c r="AT55" s="224"/>
      <c r="AU55" s="224"/>
      <c r="AV55" s="224"/>
      <c r="AW55" s="224"/>
      <c r="AX55" s="224"/>
      <c r="AY55" s="224"/>
      <c r="AZ55" s="224"/>
      <c r="BA55" s="224"/>
      <c r="BB55" s="224"/>
      <c r="BC55" s="224"/>
      <c r="BD55" s="224"/>
      <c r="BE55" s="224"/>
      <c r="BF55" s="224"/>
      <c r="BG55" s="224"/>
      <c r="BH55" s="224"/>
      <c r="BI55" s="224"/>
      <c r="BJ55" s="224"/>
      <c r="BK55" s="224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  <c r="CM55" s="224"/>
      <c r="CN55" s="224"/>
      <c r="CO55" s="224"/>
      <c r="CP55" s="224"/>
      <c r="CQ55" s="224"/>
      <c r="CR55" s="224"/>
      <c r="CS55" s="224"/>
      <c r="CT55" s="224"/>
      <c r="CU55" s="224"/>
      <c r="CV55" s="224"/>
      <c r="CW55" s="224"/>
      <c r="CX55" s="224"/>
      <c r="CY55" s="224"/>
      <c r="CZ55" s="224"/>
      <c r="DA55" s="224"/>
      <c r="DB55" s="224"/>
      <c r="DC55" s="224"/>
      <c r="DD55" s="224"/>
      <c r="DE55" s="224"/>
      <c r="DF55" s="224"/>
      <c r="DG55" s="224"/>
      <c r="DH55" s="224"/>
      <c r="DI55" s="224"/>
      <c r="DJ55" s="224"/>
      <c r="DK55" s="224"/>
      <c r="DL55" s="224"/>
      <c r="DM55" s="224"/>
      <c r="DN55" s="224"/>
      <c r="DO55" s="224"/>
      <c r="DP55" s="224"/>
    </row>
    <row r="56" spans="1:120" s="225" customFormat="1" ht="27.95" customHeight="1">
      <c r="A56" s="218"/>
      <c r="B56" s="272"/>
      <c r="C56" s="220" t="s">
        <v>246</v>
      </c>
      <c r="D56" s="228">
        <f t="shared" si="5"/>
        <v>177.21</v>
      </c>
      <c r="E56" s="229">
        <v>4.9000000000000004</v>
      </c>
      <c r="F56" s="222"/>
      <c r="G56" s="222"/>
      <c r="H56" s="222"/>
      <c r="I56" s="222">
        <f>D56*E56</f>
        <v>868.32900000000006</v>
      </c>
      <c r="J56" s="224"/>
      <c r="K56" s="224"/>
      <c r="L56" s="224" t="s">
        <v>304</v>
      </c>
      <c r="M56" s="224"/>
      <c r="N56" s="308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  <c r="AV56" s="224"/>
      <c r="AW56" s="224"/>
      <c r="AX56" s="224"/>
      <c r="AY56" s="224"/>
      <c r="AZ56" s="224"/>
      <c r="BA56" s="224"/>
      <c r="BB56" s="224"/>
      <c r="BC56" s="224"/>
      <c r="BD56" s="224"/>
      <c r="BE56" s="224"/>
      <c r="BF56" s="224"/>
      <c r="BG56" s="224"/>
      <c r="BH56" s="224"/>
      <c r="BI56" s="224"/>
      <c r="BJ56" s="224"/>
      <c r="BK56" s="224"/>
      <c r="BL56" s="224"/>
      <c r="BM56" s="224"/>
      <c r="BN56" s="224"/>
      <c r="BO56" s="224"/>
      <c r="BP56" s="224"/>
      <c r="BQ56" s="224"/>
      <c r="BR56" s="224"/>
      <c r="BS56" s="224"/>
      <c r="BT56" s="224"/>
      <c r="BU56" s="224"/>
      <c r="BV56" s="224"/>
      <c r="BW56" s="224"/>
      <c r="BX56" s="224"/>
      <c r="BY56" s="224"/>
      <c r="BZ56" s="224"/>
      <c r="CA56" s="224"/>
      <c r="CB56" s="224"/>
      <c r="CC56" s="224"/>
      <c r="CD56" s="224"/>
      <c r="CE56" s="224"/>
      <c r="CF56" s="224"/>
      <c r="CG56" s="224"/>
      <c r="CH56" s="224"/>
      <c r="CI56" s="224"/>
      <c r="CJ56" s="224"/>
      <c r="CK56" s="224"/>
      <c r="CL56" s="224"/>
      <c r="CM56" s="224"/>
      <c r="CN56" s="224"/>
      <c r="CO56" s="224"/>
      <c r="CP56" s="224"/>
      <c r="CQ56" s="224"/>
      <c r="CR56" s="224"/>
      <c r="CS56" s="224"/>
      <c r="CT56" s="224"/>
      <c r="CU56" s="224"/>
      <c r="CV56" s="224"/>
      <c r="CW56" s="224"/>
      <c r="CX56" s="224"/>
      <c r="CY56" s="224"/>
      <c r="CZ56" s="224"/>
      <c r="DA56" s="224"/>
      <c r="DB56" s="224"/>
      <c r="DC56" s="224"/>
      <c r="DD56" s="224"/>
      <c r="DE56" s="224"/>
      <c r="DF56" s="224"/>
      <c r="DG56" s="224"/>
      <c r="DH56" s="224"/>
      <c r="DI56" s="224"/>
      <c r="DJ56" s="224"/>
      <c r="DK56" s="224"/>
      <c r="DL56" s="224"/>
      <c r="DM56" s="224"/>
      <c r="DN56" s="224"/>
      <c r="DO56" s="224"/>
      <c r="DP56" s="224"/>
    </row>
    <row r="57" spans="1:120" s="225" customFormat="1" ht="27.95" customHeight="1">
      <c r="A57" s="218"/>
      <c r="B57" s="272"/>
      <c r="C57" s="220" t="s">
        <v>247</v>
      </c>
      <c r="D57" s="228">
        <f t="shared" si="5"/>
        <v>140.31</v>
      </c>
      <c r="E57" s="229">
        <v>5.4</v>
      </c>
      <c r="F57" s="222"/>
      <c r="G57" s="222"/>
      <c r="H57" s="222"/>
      <c r="I57" s="222">
        <f t="shared" ref="I57:I59" si="6">D57*E57</f>
        <v>757.67400000000009</v>
      </c>
      <c r="J57" s="224"/>
      <c r="K57" s="224"/>
      <c r="L57" s="224">
        <v>3.6</v>
      </c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24"/>
      <c r="AW57" s="224"/>
      <c r="AX57" s="224"/>
      <c r="AY57" s="224"/>
      <c r="AZ57" s="224"/>
      <c r="BA57" s="224"/>
      <c r="BB57" s="224"/>
      <c r="BC57" s="224"/>
      <c r="BD57" s="224"/>
      <c r="BE57" s="224"/>
      <c r="BF57" s="224"/>
      <c r="BG57" s="224"/>
      <c r="BH57" s="224"/>
      <c r="BI57" s="224"/>
      <c r="BJ57" s="224"/>
      <c r="BK57" s="224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  <c r="CM57" s="224"/>
      <c r="CN57" s="224"/>
      <c r="CO57" s="224"/>
      <c r="CP57" s="224"/>
      <c r="CQ57" s="224"/>
      <c r="CR57" s="224"/>
      <c r="CS57" s="224"/>
      <c r="CT57" s="224"/>
      <c r="CU57" s="224"/>
      <c r="CV57" s="224"/>
      <c r="CW57" s="224"/>
      <c r="CX57" s="224"/>
      <c r="CY57" s="224"/>
      <c r="CZ57" s="224"/>
      <c r="DA57" s="224"/>
      <c r="DB57" s="224"/>
      <c r="DC57" s="224"/>
      <c r="DD57" s="224"/>
      <c r="DE57" s="224"/>
      <c r="DF57" s="224"/>
      <c r="DG57" s="224"/>
      <c r="DH57" s="224"/>
      <c r="DI57" s="224"/>
      <c r="DJ57" s="224"/>
      <c r="DK57" s="224"/>
      <c r="DL57" s="224"/>
      <c r="DM57" s="224"/>
      <c r="DN57" s="224"/>
      <c r="DO57" s="224"/>
      <c r="DP57" s="224"/>
    </row>
    <row r="58" spans="1:120" s="225" customFormat="1" ht="27.95" customHeight="1">
      <c r="A58" s="218"/>
      <c r="B58" s="272"/>
      <c r="C58" s="220" t="s">
        <v>248</v>
      </c>
      <c r="D58" s="228">
        <f t="shared" si="5"/>
        <v>70.739999999999995</v>
      </c>
      <c r="E58" s="229">
        <v>5.4</v>
      </c>
      <c r="F58" s="222"/>
      <c r="G58" s="222"/>
      <c r="H58" s="222"/>
      <c r="I58" s="222">
        <f t="shared" si="6"/>
        <v>381.99599999999998</v>
      </c>
      <c r="J58" s="224"/>
      <c r="K58" s="224">
        <f>750*0.045</f>
        <v>33.75</v>
      </c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  <c r="AV58" s="224"/>
      <c r="AW58" s="224"/>
      <c r="AX58" s="224"/>
      <c r="AY58" s="224"/>
      <c r="AZ58" s="224"/>
      <c r="BA58" s="224"/>
      <c r="BB58" s="224"/>
      <c r="BC58" s="224"/>
      <c r="BD58" s="224"/>
      <c r="BE58" s="224"/>
      <c r="BF58" s="224"/>
      <c r="BG58" s="224"/>
      <c r="BH58" s="224"/>
      <c r="BI58" s="224"/>
      <c r="BJ58" s="224"/>
      <c r="BK58" s="224"/>
      <c r="BL58" s="224"/>
      <c r="BM58" s="224"/>
      <c r="BN58" s="224"/>
      <c r="BO58" s="224"/>
      <c r="BP58" s="224"/>
      <c r="BQ58" s="224"/>
      <c r="BR58" s="224"/>
      <c r="BS58" s="224"/>
      <c r="BT58" s="224"/>
      <c r="BU58" s="224"/>
      <c r="BV58" s="224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  <c r="CM58" s="224"/>
      <c r="CN58" s="224"/>
      <c r="CO58" s="224"/>
      <c r="CP58" s="224"/>
      <c r="CQ58" s="224"/>
      <c r="CR58" s="224"/>
      <c r="CS58" s="224"/>
      <c r="CT58" s="224"/>
      <c r="CU58" s="224"/>
      <c r="CV58" s="224"/>
      <c r="CW58" s="224"/>
      <c r="CX58" s="224"/>
      <c r="CY58" s="224"/>
      <c r="CZ58" s="224"/>
      <c r="DA58" s="224"/>
      <c r="DB58" s="224"/>
      <c r="DC58" s="224"/>
      <c r="DD58" s="224"/>
      <c r="DE58" s="224"/>
      <c r="DF58" s="224"/>
      <c r="DG58" s="224"/>
      <c r="DH58" s="224"/>
      <c r="DI58" s="224"/>
      <c r="DJ58" s="224"/>
      <c r="DK58" s="224"/>
      <c r="DL58" s="224"/>
      <c r="DM58" s="224"/>
      <c r="DN58" s="224"/>
      <c r="DO58" s="224"/>
      <c r="DP58" s="224"/>
    </row>
    <row r="59" spans="1:120" s="225" customFormat="1" ht="27.95" customHeight="1">
      <c r="A59" s="218"/>
      <c r="B59" s="272"/>
      <c r="C59" s="220" t="s">
        <v>249</v>
      </c>
      <c r="D59" s="228">
        <f t="shared" si="5"/>
        <v>208.58</v>
      </c>
      <c r="E59" s="229">
        <v>7.4</v>
      </c>
      <c r="F59" s="222"/>
      <c r="G59" s="222"/>
      <c r="H59" s="222"/>
      <c r="I59" s="222">
        <f t="shared" si="6"/>
        <v>1543.4920000000002</v>
      </c>
      <c r="J59" s="224"/>
      <c r="K59" s="224">
        <f>750-K58</f>
        <v>716.25</v>
      </c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4"/>
      <c r="AY59" s="224"/>
      <c r="AZ59" s="224"/>
      <c r="BA59" s="224"/>
      <c r="BB59" s="224"/>
      <c r="BC59" s="224"/>
      <c r="BD59" s="224"/>
      <c r="BE59" s="224"/>
      <c r="BF59" s="224"/>
      <c r="BG59" s="224"/>
      <c r="BH59" s="224"/>
      <c r="BI59" s="224"/>
      <c r="BJ59" s="224"/>
      <c r="BK59" s="224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  <c r="CM59" s="224"/>
      <c r="CN59" s="224"/>
      <c r="CO59" s="224"/>
      <c r="CP59" s="224"/>
      <c r="CQ59" s="224"/>
      <c r="CR59" s="224"/>
      <c r="CS59" s="224"/>
      <c r="CT59" s="224"/>
      <c r="CU59" s="224"/>
      <c r="CV59" s="224"/>
      <c r="CW59" s="224"/>
      <c r="CX59" s="224"/>
      <c r="CY59" s="224"/>
      <c r="CZ59" s="224"/>
      <c r="DA59" s="224"/>
      <c r="DB59" s="224"/>
      <c r="DC59" s="224"/>
      <c r="DD59" s="224"/>
      <c r="DE59" s="224"/>
      <c r="DF59" s="224"/>
      <c r="DG59" s="224"/>
      <c r="DH59" s="224"/>
      <c r="DI59" s="224"/>
      <c r="DJ59" s="224"/>
      <c r="DK59" s="224"/>
      <c r="DL59" s="224"/>
      <c r="DM59" s="224"/>
      <c r="DN59" s="224"/>
      <c r="DO59" s="224"/>
      <c r="DP59" s="224"/>
    </row>
    <row r="60" spans="1:120" s="127" customFormat="1" ht="3.75" customHeight="1">
      <c r="A60" s="145"/>
      <c r="B60" s="151"/>
      <c r="C60" s="152"/>
      <c r="D60" s="152"/>
      <c r="E60" s="152"/>
      <c r="F60" s="152"/>
      <c r="G60" s="152"/>
      <c r="H60" s="152"/>
      <c r="I60" s="167"/>
      <c r="J60" s="168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61"/>
      <c r="CI60" s="161"/>
      <c r="CJ60" s="161"/>
      <c r="CK60" s="161"/>
      <c r="CL60" s="161"/>
      <c r="CM60" s="161"/>
      <c r="CN60" s="161"/>
      <c r="CO60" s="161"/>
      <c r="CP60" s="161"/>
      <c r="CQ60" s="161"/>
      <c r="CR60" s="161"/>
      <c r="CS60" s="161"/>
      <c r="CT60" s="161"/>
      <c r="CU60" s="161"/>
      <c r="CV60" s="161"/>
      <c r="CW60" s="161"/>
      <c r="CX60" s="161"/>
      <c r="CY60" s="161"/>
      <c r="CZ60" s="161"/>
      <c r="DA60" s="161"/>
      <c r="DB60" s="161"/>
      <c r="DC60" s="161"/>
      <c r="DD60" s="161"/>
      <c r="DE60" s="161"/>
      <c r="DF60" s="161"/>
      <c r="DG60" s="161"/>
      <c r="DH60" s="161"/>
      <c r="DI60" s="161"/>
      <c r="DJ60" s="161"/>
      <c r="DK60" s="161"/>
      <c r="DL60" s="161"/>
      <c r="DM60" s="161"/>
      <c r="DN60" s="161"/>
      <c r="DO60" s="161"/>
      <c r="DP60" s="161"/>
    </row>
    <row r="61" spans="1:120" s="127" customFormat="1" ht="27.95" customHeight="1">
      <c r="A61" s="145" t="s">
        <v>19</v>
      </c>
      <c r="B61" s="153">
        <v>3</v>
      </c>
      <c r="C61" s="338" t="s">
        <v>48</v>
      </c>
      <c r="D61" s="336"/>
      <c r="E61" s="336"/>
      <c r="F61" s="336"/>
      <c r="G61" s="336"/>
      <c r="H61" s="336"/>
      <c r="I61" s="337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1"/>
      <c r="BU61" s="161"/>
      <c r="BV61" s="161"/>
      <c r="BW61" s="161"/>
      <c r="BX61" s="161"/>
      <c r="BY61" s="161"/>
      <c r="BZ61" s="161"/>
      <c r="CA61" s="161"/>
      <c r="CB61" s="161"/>
      <c r="CC61" s="161"/>
      <c r="CD61" s="161"/>
      <c r="CE61" s="161"/>
      <c r="CF61" s="161"/>
      <c r="CG61" s="161"/>
      <c r="CH61" s="161"/>
      <c r="CI61" s="161"/>
      <c r="CJ61" s="161"/>
      <c r="CK61" s="161"/>
      <c r="CL61" s="161"/>
      <c r="CM61" s="161"/>
      <c r="CN61" s="161"/>
      <c r="CO61" s="161"/>
      <c r="CP61" s="161"/>
      <c r="CQ61" s="161"/>
      <c r="CR61" s="161"/>
      <c r="CS61" s="161"/>
      <c r="CT61" s="161"/>
      <c r="CU61" s="161"/>
      <c r="CV61" s="161"/>
      <c r="CW61" s="161"/>
      <c r="CX61" s="161"/>
      <c r="CY61" s="161"/>
      <c r="CZ61" s="161"/>
      <c r="DA61" s="161"/>
      <c r="DB61" s="161"/>
      <c r="DC61" s="161"/>
      <c r="DD61" s="161"/>
      <c r="DE61" s="161"/>
      <c r="DF61" s="161"/>
      <c r="DG61" s="161"/>
      <c r="DH61" s="161"/>
      <c r="DI61" s="161"/>
      <c r="DJ61" s="161"/>
      <c r="DK61" s="161"/>
      <c r="DL61" s="161"/>
      <c r="DM61" s="161"/>
      <c r="DN61" s="161"/>
      <c r="DO61" s="161"/>
      <c r="DP61" s="161"/>
    </row>
    <row r="62" spans="1:120" s="127" customFormat="1" ht="3.75" customHeight="1">
      <c r="A62" s="145"/>
      <c r="B62" s="143"/>
      <c r="C62" s="144"/>
      <c r="D62" s="144"/>
      <c r="E62" s="144"/>
      <c r="F62" s="144"/>
      <c r="G62" s="144"/>
      <c r="H62" s="144"/>
      <c r="I62" s="162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1"/>
      <c r="CD62" s="161"/>
      <c r="CE62" s="161"/>
      <c r="CF62" s="161"/>
      <c r="CG62" s="161"/>
      <c r="CH62" s="161"/>
      <c r="CI62" s="161"/>
      <c r="CJ62" s="161"/>
      <c r="CK62" s="161"/>
      <c r="CL62" s="161"/>
      <c r="CM62" s="161"/>
      <c r="CN62" s="161"/>
      <c r="CO62" s="161"/>
      <c r="CP62" s="161"/>
      <c r="CQ62" s="161"/>
      <c r="CR62" s="161"/>
      <c r="CS62" s="161"/>
      <c r="CT62" s="161"/>
      <c r="CU62" s="161"/>
      <c r="CV62" s="161"/>
      <c r="CW62" s="161"/>
      <c r="CX62" s="161"/>
      <c r="CY62" s="161"/>
      <c r="CZ62" s="161"/>
      <c r="DA62" s="161"/>
      <c r="DB62" s="161"/>
      <c r="DC62" s="161"/>
      <c r="DD62" s="161"/>
      <c r="DE62" s="161"/>
      <c r="DF62" s="161"/>
      <c r="DG62" s="161"/>
      <c r="DH62" s="161"/>
      <c r="DI62" s="161"/>
      <c r="DJ62" s="161"/>
      <c r="DK62" s="161"/>
      <c r="DL62" s="161"/>
      <c r="DM62" s="161"/>
      <c r="DN62" s="161"/>
      <c r="DO62" s="161"/>
      <c r="DP62" s="161"/>
    </row>
    <row r="63" spans="1:120" s="127" customFormat="1" ht="27.95" customHeight="1">
      <c r="A63" s="145">
        <v>8</v>
      </c>
      <c r="B63" s="212" t="s">
        <v>151</v>
      </c>
      <c r="C63" s="147" t="s">
        <v>50</v>
      </c>
      <c r="D63" s="33" t="s">
        <v>22</v>
      </c>
      <c r="E63" s="33"/>
      <c r="F63" s="253" t="s">
        <v>56</v>
      </c>
      <c r="G63" s="34"/>
      <c r="H63" s="34"/>
      <c r="I63" s="163">
        <f>SUM(I64:I67)</f>
        <v>17449.353447000001</v>
      </c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DE63" s="161"/>
      <c r="DF63" s="161"/>
      <c r="DG63" s="161"/>
      <c r="DH63" s="161"/>
      <c r="DI63" s="161"/>
      <c r="DJ63" s="161"/>
      <c r="DK63" s="161"/>
      <c r="DL63" s="161"/>
      <c r="DM63" s="161"/>
      <c r="DN63" s="161"/>
      <c r="DO63" s="161"/>
      <c r="DP63" s="161"/>
    </row>
    <row r="64" spans="1:120" s="127" customFormat="1" ht="27.95" customHeight="1">
      <c r="A64" s="145"/>
      <c r="B64" s="212"/>
      <c r="C64" s="287" t="s">
        <v>297</v>
      </c>
      <c r="D64" s="229">
        <f>I52</f>
        <v>8545.9830000000002</v>
      </c>
      <c r="E64" s="228">
        <v>0.08</v>
      </c>
      <c r="F64" s="288">
        <v>0.04</v>
      </c>
      <c r="G64" s="222">
        <v>116</v>
      </c>
      <c r="H64" s="222"/>
      <c r="I64" s="223">
        <f>(D64*E64*F64)*G64</f>
        <v>3172.2688896</v>
      </c>
      <c r="J64" s="161" t="s">
        <v>299</v>
      </c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1"/>
      <c r="CD64" s="161"/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/>
      <c r="CR64" s="161"/>
      <c r="CS64" s="161"/>
      <c r="CT64" s="161"/>
      <c r="CU64" s="161"/>
      <c r="CV64" s="161"/>
      <c r="CW64" s="161"/>
      <c r="CX64" s="161"/>
      <c r="CY64" s="161"/>
      <c r="CZ64" s="161"/>
      <c r="DA64" s="161"/>
      <c r="DB64" s="161"/>
      <c r="DC64" s="161"/>
      <c r="DD64" s="161"/>
      <c r="DE64" s="161"/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</row>
    <row r="65" spans="1:120" s="225" customFormat="1" ht="27.95" customHeight="1">
      <c r="A65" s="218"/>
      <c r="B65" s="219"/>
      <c r="C65" s="220" t="s">
        <v>60</v>
      </c>
      <c r="D65" s="232"/>
      <c r="E65" s="252" t="s">
        <v>55</v>
      </c>
      <c r="F65" s="253" t="s">
        <v>56</v>
      </c>
      <c r="G65" s="253" t="s">
        <v>57</v>
      </c>
      <c r="H65" s="222"/>
      <c r="I65" s="222"/>
      <c r="J65" s="260"/>
      <c r="K65" s="295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  <c r="Z65" s="224"/>
      <c r="AA65" s="224"/>
      <c r="AB65" s="224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  <c r="AM65" s="224"/>
      <c r="AN65" s="224"/>
      <c r="AO65" s="224"/>
      <c r="AP65" s="224"/>
      <c r="AQ65" s="224"/>
      <c r="AR65" s="224"/>
      <c r="AS65" s="224"/>
      <c r="AT65" s="224"/>
      <c r="AU65" s="224"/>
      <c r="AV65" s="224"/>
      <c r="AW65" s="224"/>
      <c r="AX65" s="224"/>
      <c r="AY65" s="224"/>
      <c r="AZ65" s="224"/>
      <c r="BA65" s="224"/>
      <c r="BB65" s="224"/>
      <c r="BC65" s="224"/>
      <c r="BD65" s="224"/>
      <c r="BE65" s="224"/>
      <c r="BF65" s="224"/>
      <c r="BG65" s="224"/>
      <c r="BH65" s="224"/>
      <c r="BI65" s="224"/>
      <c r="BJ65" s="224"/>
      <c r="BK65" s="224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  <c r="CM65" s="224"/>
      <c r="CN65" s="224"/>
      <c r="CO65" s="224"/>
      <c r="CP65" s="224"/>
      <c r="CQ65" s="224"/>
      <c r="CR65" s="224"/>
      <c r="CS65" s="224"/>
      <c r="CT65" s="224"/>
      <c r="CU65" s="224"/>
      <c r="CV65" s="224"/>
      <c r="CW65" s="224"/>
      <c r="CX65" s="224"/>
      <c r="CY65" s="224"/>
      <c r="CZ65" s="224"/>
      <c r="DA65" s="224"/>
      <c r="DB65" s="224"/>
      <c r="DC65" s="224"/>
      <c r="DD65" s="224"/>
      <c r="DE65" s="224"/>
      <c r="DF65" s="224"/>
      <c r="DG65" s="224"/>
      <c r="DH65" s="224"/>
      <c r="DI65" s="224"/>
      <c r="DJ65" s="224"/>
      <c r="DK65" s="224"/>
      <c r="DL65" s="224"/>
      <c r="DM65" s="224"/>
      <c r="DN65" s="224"/>
      <c r="DO65" s="224"/>
      <c r="DP65" s="224"/>
    </row>
    <row r="66" spans="1:120" s="225" customFormat="1" ht="27.95" customHeight="1">
      <c r="A66" s="218"/>
      <c r="B66" s="219"/>
      <c r="C66" s="254" t="s">
        <v>58</v>
      </c>
      <c r="D66" s="298">
        <f>I79</f>
        <v>3328.1500000000005</v>
      </c>
      <c r="E66" s="232">
        <f>(0.15*0.22)+(0.3*0.1)</f>
        <v>6.3E-2</v>
      </c>
      <c r="F66" s="256">
        <v>0.58699999999999997</v>
      </c>
      <c r="G66" s="222">
        <v>116</v>
      </c>
      <c r="H66" s="222"/>
      <c r="I66" s="222">
        <f>D66*E66*F66*G66</f>
        <v>14277.084557400001</v>
      </c>
      <c r="J66" s="260"/>
      <c r="K66" s="295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  <c r="Z66" s="224"/>
      <c r="AA66" s="224"/>
      <c r="AB66" s="224"/>
      <c r="AC66" s="224"/>
      <c r="AD66" s="224"/>
      <c r="AE66" s="224"/>
      <c r="AF66" s="224"/>
      <c r="AG66" s="224"/>
      <c r="AH66" s="224"/>
      <c r="AI66" s="224"/>
      <c r="AJ66" s="224"/>
      <c r="AK66" s="224"/>
      <c r="AL66" s="224"/>
      <c r="AM66" s="224"/>
      <c r="AN66" s="224"/>
      <c r="AO66" s="224"/>
      <c r="AP66" s="224"/>
      <c r="AQ66" s="224"/>
      <c r="AR66" s="224"/>
      <c r="AS66" s="224"/>
      <c r="AT66" s="224"/>
      <c r="AU66" s="224"/>
      <c r="AV66" s="224"/>
      <c r="AW66" s="224"/>
      <c r="AX66" s="224"/>
      <c r="AY66" s="224"/>
      <c r="AZ66" s="224"/>
      <c r="BA66" s="224"/>
      <c r="BB66" s="224"/>
      <c r="BC66" s="224"/>
      <c r="BD66" s="224"/>
      <c r="BE66" s="224"/>
      <c r="BF66" s="224"/>
      <c r="BG66" s="224"/>
      <c r="BH66" s="224"/>
      <c r="BI66" s="224"/>
      <c r="BJ66" s="224"/>
      <c r="BK66" s="224"/>
      <c r="BL66" s="224"/>
      <c r="BM66" s="224"/>
      <c r="BN66" s="224"/>
      <c r="BO66" s="224"/>
      <c r="BP66" s="224"/>
      <c r="BQ66" s="224"/>
      <c r="BR66" s="224"/>
      <c r="BS66" s="224"/>
      <c r="BT66" s="224"/>
      <c r="BU66" s="224"/>
      <c r="BV66" s="224"/>
      <c r="BW66" s="224"/>
      <c r="BX66" s="224"/>
      <c r="BY66" s="224"/>
      <c r="BZ66" s="224"/>
      <c r="CA66" s="224"/>
      <c r="CB66" s="224"/>
      <c r="CC66" s="224"/>
      <c r="CD66" s="224"/>
      <c r="CE66" s="224"/>
      <c r="CF66" s="224"/>
      <c r="CG66" s="224"/>
      <c r="CH66" s="224"/>
      <c r="CI66" s="224"/>
      <c r="CJ66" s="224"/>
      <c r="CK66" s="224"/>
      <c r="CL66" s="224"/>
      <c r="CM66" s="224"/>
      <c r="CN66" s="224"/>
      <c r="CO66" s="224"/>
      <c r="CP66" s="224"/>
      <c r="CQ66" s="224"/>
      <c r="CR66" s="224"/>
      <c r="CS66" s="224"/>
      <c r="CT66" s="224"/>
      <c r="CU66" s="224"/>
      <c r="CV66" s="224"/>
      <c r="CW66" s="224"/>
      <c r="CX66" s="224"/>
      <c r="CY66" s="224"/>
      <c r="CZ66" s="224"/>
      <c r="DA66" s="224"/>
      <c r="DB66" s="224"/>
      <c r="DC66" s="224"/>
      <c r="DD66" s="224"/>
      <c r="DE66" s="224"/>
      <c r="DF66" s="224"/>
      <c r="DG66" s="224"/>
      <c r="DH66" s="224"/>
      <c r="DI66" s="224"/>
      <c r="DJ66" s="224"/>
      <c r="DK66" s="224"/>
      <c r="DL66" s="224"/>
      <c r="DM66" s="224"/>
      <c r="DN66" s="224"/>
      <c r="DO66" s="224"/>
      <c r="DP66" s="224"/>
    </row>
    <row r="67" spans="1:120" s="225" customFormat="1" ht="12" customHeight="1">
      <c r="A67" s="218"/>
      <c r="B67" s="272"/>
      <c r="C67" s="273"/>
      <c r="D67" s="274"/>
      <c r="E67" s="275"/>
      <c r="F67" s="276"/>
      <c r="G67" s="276"/>
      <c r="H67" s="276"/>
      <c r="I67" s="277"/>
      <c r="J67" s="260"/>
      <c r="K67" s="292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  <c r="Z67" s="224"/>
      <c r="AA67" s="224"/>
      <c r="AB67" s="224"/>
      <c r="AC67" s="224"/>
      <c r="AD67" s="224"/>
      <c r="AE67" s="224"/>
      <c r="AF67" s="224"/>
      <c r="AG67" s="224"/>
      <c r="AH67" s="224"/>
      <c r="AI67" s="224"/>
      <c r="AJ67" s="224"/>
      <c r="AK67" s="224"/>
      <c r="AL67" s="224"/>
      <c r="AM67" s="224"/>
      <c r="AN67" s="224"/>
      <c r="AO67" s="224"/>
      <c r="AP67" s="224"/>
      <c r="AQ67" s="224"/>
      <c r="AR67" s="224"/>
      <c r="AS67" s="224"/>
      <c r="AT67" s="224"/>
      <c r="AU67" s="224"/>
      <c r="AV67" s="224"/>
      <c r="AW67" s="224"/>
      <c r="AX67" s="224"/>
      <c r="AY67" s="224"/>
      <c r="AZ67" s="224"/>
      <c r="BA67" s="224"/>
      <c r="BB67" s="224"/>
      <c r="BC67" s="224"/>
      <c r="BD67" s="224"/>
      <c r="BE67" s="224"/>
      <c r="BF67" s="224"/>
      <c r="BG67" s="224"/>
      <c r="BH67" s="224"/>
      <c r="BI67" s="224"/>
      <c r="BJ67" s="224"/>
      <c r="BK67" s="224"/>
      <c r="BL67" s="224"/>
      <c r="BM67" s="224"/>
      <c r="BN67" s="224"/>
      <c r="BO67" s="224"/>
      <c r="BP67" s="224"/>
      <c r="BQ67" s="224"/>
      <c r="BR67" s="224"/>
      <c r="BS67" s="224"/>
      <c r="BT67" s="224"/>
      <c r="BU67" s="224"/>
      <c r="BV67" s="224"/>
      <c r="BW67" s="224"/>
      <c r="BX67" s="224"/>
      <c r="BY67" s="224"/>
      <c r="BZ67" s="224"/>
      <c r="CA67" s="224"/>
      <c r="CB67" s="224"/>
      <c r="CC67" s="224"/>
      <c r="CD67" s="224"/>
      <c r="CE67" s="224"/>
      <c r="CF67" s="224"/>
      <c r="CG67" s="224"/>
      <c r="CH67" s="224"/>
      <c r="CI67" s="224"/>
      <c r="CJ67" s="224"/>
      <c r="CK67" s="224"/>
      <c r="CL67" s="224"/>
      <c r="CM67" s="224"/>
      <c r="CN67" s="224"/>
      <c r="CO67" s="224"/>
      <c r="CP67" s="224"/>
      <c r="CQ67" s="224"/>
      <c r="CR67" s="224"/>
      <c r="CS67" s="224"/>
      <c r="CT67" s="224"/>
      <c r="CU67" s="224"/>
      <c r="CV67" s="224"/>
      <c r="CW67" s="224"/>
      <c r="CX67" s="224"/>
      <c r="CY67" s="224"/>
      <c r="CZ67" s="224"/>
      <c r="DA67" s="224"/>
      <c r="DB67" s="224"/>
      <c r="DC67" s="224"/>
      <c r="DD67" s="224"/>
      <c r="DE67" s="224"/>
      <c r="DF67" s="224"/>
      <c r="DG67" s="224"/>
      <c r="DH67" s="224"/>
      <c r="DI67" s="224"/>
      <c r="DJ67" s="224"/>
      <c r="DK67" s="224"/>
      <c r="DL67" s="224"/>
      <c r="DM67" s="224"/>
      <c r="DN67" s="224"/>
      <c r="DO67" s="224"/>
      <c r="DP67" s="224"/>
    </row>
    <row r="68" spans="1:120" s="225" customFormat="1" ht="27.95" customHeight="1">
      <c r="A68" s="218"/>
      <c r="B68" s="212" t="s">
        <v>49</v>
      </c>
      <c r="C68" s="278" t="s">
        <v>242</v>
      </c>
      <c r="D68" s="33" t="s">
        <v>22</v>
      </c>
      <c r="E68" s="275"/>
      <c r="F68" s="276"/>
      <c r="G68" s="276"/>
      <c r="H68" s="276"/>
      <c r="I68" s="163">
        <f>SUM(I69:I73)</f>
        <v>6663.7722280118414</v>
      </c>
      <c r="J68" s="260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  <c r="Z68" s="224"/>
      <c r="AA68" s="224"/>
      <c r="AB68" s="224"/>
      <c r="AC68" s="224"/>
      <c r="AD68" s="224"/>
      <c r="AE68" s="224"/>
      <c r="AF68" s="224"/>
      <c r="AG68" s="224"/>
      <c r="AH68" s="224"/>
      <c r="AI68" s="224"/>
      <c r="AJ68" s="224"/>
      <c r="AK68" s="224"/>
      <c r="AL68" s="224"/>
      <c r="AM68" s="224"/>
      <c r="AN68" s="224"/>
      <c r="AO68" s="224"/>
      <c r="AP68" s="224"/>
      <c r="AQ68" s="224"/>
      <c r="AR68" s="224"/>
      <c r="AS68" s="224"/>
      <c r="AT68" s="224"/>
      <c r="AU68" s="224"/>
      <c r="AV68" s="224"/>
      <c r="AW68" s="224"/>
      <c r="AX68" s="224"/>
      <c r="AY68" s="224"/>
      <c r="AZ68" s="224"/>
      <c r="BA68" s="224"/>
      <c r="BB68" s="224"/>
      <c r="BC68" s="224"/>
      <c r="BD68" s="224"/>
      <c r="BE68" s="224"/>
      <c r="BF68" s="224"/>
      <c r="BG68" s="224"/>
      <c r="BH68" s="224"/>
      <c r="BI68" s="224"/>
      <c r="BJ68" s="224"/>
      <c r="BK68" s="224"/>
      <c r="BL68" s="224"/>
      <c r="BM68" s="224"/>
      <c r="BN68" s="224"/>
      <c r="BO68" s="224"/>
      <c r="BP68" s="224"/>
      <c r="BQ68" s="224"/>
      <c r="BR68" s="224"/>
      <c r="BS68" s="224"/>
      <c r="BT68" s="224"/>
      <c r="BU68" s="224"/>
      <c r="BV68" s="224"/>
      <c r="BW68" s="224"/>
      <c r="BX68" s="224"/>
      <c r="BY68" s="224"/>
      <c r="BZ68" s="224"/>
      <c r="CA68" s="224"/>
      <c r="CB68" s="224"/>
      <c r="CC68" s="224"/>
      <c r="CD68" s="224"/>
      <c r="CE68" s="224"/>
      <c r="CF68" s="224"/>
      <c r="CG68" s="224"/>
      <c r="CH68" s="224"/>
      <c r="CI68" s="224"/>
      <c r="CJ68" s="224"/>
      <c r="CK68" s="224"/>
      <c r="CL68" s="224"/>
      <c r="CM68" s="224"/>
      <c r="CN68" s="224"/>
      <c r="CO68" s="224"/>
      <c r="CP68" s="224"/>
      <c r="CQ68" s="224"/>
      <c r="CR68" s="224"/>
      <c r="CS68" s="224"/>
      <c r="CT68" s="224"/>
      <c r="CU68" s="224"/>
      <c r="CV68" s="224"/>
      <c r="CW68" s="224"/>
      <c r="CX68" s="224"/>
      <c r="CY68" s="224"/>
      <c r="CZ68" s="224"/>
      <c r="DA68" s="224"/>
      <c r="DB68" s="224"/>
      <c r="DC68" s="224"/>
      <c r="DD68" s="224"/>
      <c r="DE68" s="224"/>
      <c r="DF68" s="224"/>
      <c r="DG68" s="224"/>
      <c r="DH68" s="224"/>
      <c r="DI68" s="224"/>
      <c r="DJ68" s="224"/>
      <c r="DK68" s="224"/>
      <c r="DL68" s="224"/>
      <c r="DM68" s="224"/>
      <c r="DN68" s="224"/>
      <c r="DO68" s="224"/>
      <c r="DP68" s="224"/>
    </row>
    <row r="69" spans="1:120" s="225" customFormat="1" ht="27.95" customHeight="1">
      <c r="A69" s="218"/>
      <c r="B69" s="219"/>
      <c r="C69" s="220" t="s">
        <v>239</v>
      </c>
      <c r="D69" s="230">
        <f>I52</f>
        <v>8545.9830000000002</v>
      </c>
      <c r="E69" s="228">
        <v>0.1</v>
      </c>
      <c r="F69" s="222"/>
      <c r="G69" s="222">
        <v>6</v>
      </c>
      <c r="H69" s="222"/>
      <c r="I69" s="223">
        <f>(D69*E69)*G69</f>
        <v>5127.5898000000007</v>
      </c>
      <c r="J69" s="260"/>
      <c r="K69" s="292"/>
      <c r="L69" s="292">
        <f>I74+I68+I63</f>
        <v>30282.479125011843</v>
      </c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4"/>
      <c r="Z69" s="224"/>
      <c r="AA69" s="224"/>
      <c r="AB69" s="224"/>
      <c r="AC69" s="224"/>
      <c r="AD69" s="224"/>
      <c r="AE69" s="224"/>
      <c r="AF69" s="224"/>
      <c r="AG69" s="224"/>
      <c r="AH69" s="224"/>
      <c r="AI69" s="224"/>
      <c r="AJ69" s="224"/>
      <c r="AK69" s="224"/>
      <c r="AL69" s="224"/>
      <c r="AM69" s="224"/>
      <c r="AN69" s="224"/>
      <c r="AO69" s="224"/>
      <c r="AP69" s="224"/>
      <c r="AQ69" s="224"/>
      <c r="AR69" s="224"/>
      <c r="AS69" s="224"/>
      <c r="AT69" s="224"/>
      <c r="AU69" s="224"/>
      <c r="AV69" s="224"/>
      <c r="AW69" s="224"/>
      <c r="AX69" s="224"/>
      <c r="AY69" s="224"/>
      <c r="AZ69" s="224"/>
      <c r="BA69" s="224"/>
      <c r="BB69" s="224"/>
      <c r="BC69" s="224"/>
      <c r="BD69" s="224"/>
      <c r="BE69" s="224"/>
      <c r="BF69" s="224"/>
      <c r="BG69" s="224"/>
      <c r="BH69" s="224"/>
      <c r="BI69" s="224"/>
      <c r="BJ69" s="224"/>
      <c r="BK69" s="224"/>
      <c r="BL69" s="224"/>
      <c r="BM69" s="224"/>
      <c r="BN69" s="224"/>
      <c r="BO69" s="224"/>
      <c r="BP69" s="224"/>
      <c r="BQ69" s="224"/>
      <c r="BR69" s="224"/>
      <c r="BS69" s="224"/>
      <c r="BT69" s="224"/>
      <c r="BU69" s="224"/>
      <c r="BV69" s="224"/>
      <c r="BW69" s="224"/>
      <c r="BX69" s="224"/>
      <c r="BY69" s="224"/>
      <c r="BZ69" s="224"/>
      <c r="CA69" s="224"/>
      <c r="CB69" s="224"/>
      <c r="CC69" s="224"/>
      <c r="CD69" s="224"/>
      <c r="CE69" s="224"/>
      <c r="CF69" s="224"/>
      <c r="CG69" s="224"/>
      <c r="CH69" s="224"/>
      <c r="CI69" s="224"/>
      <c r="CJ69" s="224"/>
      <c r="CK69" s="224"/>
      <c r="CL69" s="224"/>
      <c r="CM69" s="224"/>
      <c r="CN69" s="224"/>
      <c r="CO69" s="224"/>
      <c r="CP69" s="224"/>
      <c r="CQ69" s="224"/>
      <c r="CR69" s="224"/>
      <c r="CS69" s="224"/>
      <c r="CT69" s="224"/>
      <c r="CU69" s="224"/>
      <c r="CV69" s="224"/>
      <c r="CW69" s="224"/>
      <c r="CX69" s="224"/>
      <c r="CY69" s="224"/>
      <c r="CZ69" s="224"/>
      <c r="DA69" s="224"/>
      <c r="DB69" s="224"/>
      <c r="DC69" s="224"/>
      <c r="DD69" s="224"/>
      <c r="DE69" s="224"/>
      <c r="DF69" s="224"/>
      <c r="DG69" s="224"/>
      <c r="DH69" s="224"/>
      <c r="DI69" s="224"/>
      <c r="DJ69" s="224"/>
      <c r="DK69" s="224"/>
      <c r="DL69" s="224"/>
      <c r="DM69" s="224"/>
      <c r="DN69" s="224"/>
      <c r="DO69" s="224"/>
      <c r="DP69" s="224"/>
    </row>
    <row r="70" spans="1:120" s="225" customFormat="1" ht="27.95" customHeight="1">
      <c r="A70" s="218"/>
      <c r="B70" s="219"/>
      <c r="C70" s="220" t="s">
        <v>60</v>
      </c>
      <c r="D70" s="232"/>
      <c r="E70" s="252" t="s">
        <v>55</v>
      </c>
      <c r="F70" s="253" t="s">
        <v>56</v>
      </c>
      <c r="G70" s="253" t="s">
        <v>57</v>
      </c>
      <c r="H70" s="222"/>
      <c r="I70" s="222"/>
      <c r="J70" s="260"/>
      <c r="K70" s="224"/>
      <c r="L70" s="292"/>
      <c r="M70" s="292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224"/>
      <c r="AA70" s="224"/>
      <c r="AB70" s="224"/>
      <c r="AC70" s="224"/>
      <c r="AD70" s="224"/>
      <c r="AE70" s="224"/>
      <c r="AF70" s="224"/>
      <c r="AG70" s="224"/>
      <c r="AH70" s="224"/>
      <c r="AI70" s="224"/>
      <c r="AJ70" s="224"/>
      <c r="AK70" s="224"/>
      <c r="AL70" s="224"/>
      <c r="AM70" s="224"/>
      <c r="AN70" s="224"/>
      <c r="AO70" s="224"/>
      <c r="AP70" s="224"/>
      <c r="AQ70" s="224"/>
      <c r="AR70" s="224"/>
      <c r="AS70" s="224"/>
      <c r="AT70" s="224"/>
      <c r="AU70" s="224"/>
      <c r="AV70" s="224"/>
      <c r="AW70" s="224"/>
      <c r="AX70" s="224"/>
      <c r="AY70" s="224"/>
      <c r="AZ70" s="224"/>
      <c r="BA70" s="224"/>
      <c r="BB70" s="224"/>
      <c r="BC70" s="224"/>
      <c r="BD70" s="224"/>
      <c r="BE70" s="224"/>
      <c r="BF70" s="224"/>
      <c r="BG70" s="224"/>
      <c r="BH70" s="224"/>
      <c r="BI70" s="224"/>
      <c r="BJ70" s="224"/>
      <c r="BK70" s="224"/>
      <c r="BL70" s="224"/>
      <c r="BM70" s="224"/>
      <c r="BN70" s="224"/>
      <c r="BO70" s="224"/>
      <c r="BP70" s="224"/>
      <c r="BQ70" s="224"/>
      <c r="BR70" s="224"/>
      <c r="BS70" s="224"/>
      <c r="BT70" s="224"/>
      <c r="BU70" s="224"/>
      <c r="BV70" s="224"/>
      <c r="BW70" s="224"/>
      <c r="BX70" s="224"/>
      <c r="BY70" s="224"/>
      <c r="BZ70" s="224"/>
      <c r="CA70" s="224"/>
      <c r="CB70" s="224"/>
      <c r="CC70" s="224"/>
      <c r="CD70" s="224"/>
      <c r="CE70" s="224"/>
      <c r="CF70" s="224"/>
      <c r="CG70" s="224"/>
      <c r="CH70" s="224"/>
      <c r="CI70" s="224"/>
      <c r="CJ70" s="224"/>
      <c r="CK70" s="224"/>
      <c r="CL70" s="224"/>
      <c r="CM70" s="224"/>
      <c r="CN70" s="224"/>
      <c r="CO70" s="224"/>
      <c r="CP70" s="224"/>
      <c r="CQ70" s="224"/>
      <c r="CR70" s="224"/>
      <c r="CS70" s="224"/>
      <c r="CT70" s="224"/>
      <c r="CU70" s="224"/>
      <c r="CV70" s="224"/>
      <c r="CW70" s="224"/>
      <c r="CX70" s="224"/>
      <c r="CY70" s="224"/>
      <c r="CZ70" s="224"/>
      <c r="DA70" s="224"/>
      <c r="DB70" s="224"/>
      <c r="DC70" s="224"/>
      <c r="DD70" s="224"/>
      <c r="DE70" s="224"/>
      <c r="DF70" s="224"/>
      <c r="DG70" s="224"/>
      <c r="DH70" s="224"/>
      <c r="DI70" s="224"/>
      <c r="DJ70" s="224"/>
      <c r="DK70" s="224"/>
      <c r="DL70" s="224"/>
      <c r="DM70" s="224"/>
      <c r="DN70" s="224"/>
      <c r="DO70" s="224"/>
      <c r="DP70" s="224"/>
    </row>
    <row r="71" spans="1:120" s="225" customFormat="1" ht="27.95" customHeight="1">
      <c r="A71" s="218"/>
      <c r="B71" s="219"/>
      <c r="C71" s="254" t="s">
        <v>61</v>
      </c>
      <c r="D71" s="255">
        <f>I79</f>
        <v>3328.1500000000005</v>
      </c>
      <c r="E71" s="232">
        <f>(0.15*0.22)+(0.3*0.1)</f>
        <v>6.3E-2</v>
      </c>
      <c r="F71" s="256">
        <v>0.75600000000000001</v>
      </c>
      <c r="G71" s="222">
        <v>6</v>
      </c>
      <c r="H71" s="222"/>
      <c r="I71" s="222">
        <f>D71*E71*F71*G71</f>
        <v>951.07876920000012</v>
      </c>
      <c r="J71" s="260"/>
      <c r="K71" s="224"/>
      <c r="L71" s="224"/>
      <c r="M71" s="292">
        <f>L69-L73</f>
        <v>2850.9991250118437</v>
      </c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  <c r="Z71" s="224"/>
      <c r="AA71" s="224"/>
      <c r="AB71" s="224"/>
      <c r="AC71" s="224"/>
      <c r="AD71" s="224"/>
      <c r="AE71" s="224"/>
      <c r="AF71" s="224"/>
      <c r="AG71" s="224"/>
      <c r="AH71" s="224"/>
      <c r="AI71" s="224"/>
      <c r="AJ71" s="224"/>
      <c r="AK71" s="224"/>
      <c r="AL71" s="224"/>
      <c r="AM71" s="224"/>
      <c r="AN71" s="224"/>
      <c r="AO71" s="224"/>
      <c r="AP71" s="224"/>
      <c r="AQ71" s="224"/>
      <c r="AR71" s="224"/>
      <c r="AS71" s="224"/>
      <c r="AT71" s="224"/>
      <c r="AU71" s="224"/>
      <c r="AV71" s="224"/>
      <c r="AW71" s="224"/>
      <c r="AX71" s="224"/>
      <c r="AY71" s="224"/>
      <c r="AZ71" s="224"/>
      <c r="BA71" s="224"/>
      <c r="BB71" s="224"/>
      <c r="BC71" s="224"/>
      <c r="BD71" s="224"/>
      <c r="BE71" s="224"/>
      <c r="BF71" s="224"/>
      <c r="BG71" s="224"/>
      <c r="BH71" s="224"/>
      <c r="BI71" s="224"/>
      <c r="BJ71" s="224"/>
      <c r="BK71" s="224"/>
      <c r="BL71" s="224"/>
      <c r="BM71" s="224"/>
      <c r="BN71" s="224"/>
      <c r="BO71" s="224"/>
      <c r="BP71" s="224"/>
      <c r="BQ71" s="224"/>
      <c r="BR71" s="224"/>
      <c r="BS71" s="224"/>
      <c r="BT71" s="224"/>
      <c r="BU71" s="224"/>
      <c r="BV71" s="224"/>
      <c r="BW71" s="224"/>
      <c r="BX71" s="224"/>
      <c r="BY71" s="224"/>
      <c r="BZ71" s="224"/>
      <c r="CA71" s="224"/>
      <c r="CB71" s="224"/>
      <c r="CC71" s="224"/>
      <c r="CD71" s="224"/>
      <c r="CE71" s="224"/>
      <c r="CF71" s="224"/>
      <c r="CG71" s="224"/>
      <c r="CH71" s="224"/>
      <c r="CI71" s="224"/>
      <c r="CJ71" s="224"/>
      <c r="CK71" s="224"/>
      <c r="CL71" s="224"/>
      <c r="CM71" s="224"/>
      <c r="CN71" s="224"/>
      <c r="CO71" s="224"/>
      <c r="CP71" s="224"/>
      <c r="CQ71" s="224"/>
      <c r="CR71" s="224"/>
      <c r="CS71" s="224"/>
      <c r="CT71" s="224"/>
      <c r="CU71" s="224"/>
      <c r="CV71" s="224"/>
      <c r="CW71" s="224"/>
      <c r="CX71" s="224"/>
      <c r="CY71" s="224"/>
      <c r="CZ71" s="224"/>
      <c r="DA71" s="224"/>
      <c r="DB71" s="224"/>
      <c r="DC71" s="224"/>
      <c r="DD71" s="224"/>
      <c r="DE71" s="224"/>
      <c r="DF71" s="224"/>
      <c r="DG71" s="224"/>
      <c r="DH71" s="224"/>
      <c r="DI71" s="224"/>
      <c r="DJ71" s="224"/>
      <c r="DK71" s="224"/>
      <c r="DL71" s="224"/>
      <c r="DM71" s="224"/>
      <c r="DN71" s="224"/>
      <c r="DO71" s="224"/>
      <c r="DP71" s="224"/>
    </row>
    <row r="72" spans="1:120" s="225" customFormat="1" ht="27.95" customHeight="1">
      <c r="A72" s="218"/>
      <c r="B72" s="219"/>
      <c r="C72" s="254" t="s">
        <v>62</v>
      </c>
      <c r="D72" s="255">
        <f>I79</f>
        <v>3328.1500000000005</v>
      </c>
      <c r="E72" s="232">
        <f>(0.15*0.22)+(0.3*0.1)</f>
        <v>6.3E-2</v>
      </c>
      <c r="F72" s="256">
        <f>322.98*1.44/1000</f>
        <v>0.46509120000000004</v>
      </c>
      <c r="G72" s="222">
        <v>6</v>
      </c>
      <c r="H72" s="222"/>
      <c r="I72" s="222">
        <f>D72*E72*F72*G72</f>
        <v>585.10365881184009</v>
      </c>
      <c r="J72" s="260"/>
      <c r="K72" s="292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4"/>
      <c r="Z72" s="224"/>
      <c r="AA72" s="224"/>
      <c r="AB72" s="224"/>
      <c r="AC72" s="224"/>
      <c r="AD72" s="224"/>
      <c r="AE72" s="224"/>
      <c r="AF72" s="224"/>
      <c r="AG72" s="224"/>
      <c r="AH72" s="224"/>
      <c r="AI72" s="224"/>
      <c r="AJ72" s="224"/>
      <c r="AK72" s="224"/>
      <c r="AL72" s="224"/>
      <c r="AM72" s="224"/>
      <c r="AN72" s="224"/>
      <c r="AO72" s="224"/>
      <c r="AP72" s="224"/>
      <c r="AQ72" s="224"/>
      <c r="AR72" s="224"/>
      <c r="AS72" s="224"/>
      <c r="AT72" s="224"/>
      <c r="AU72" s="224"/>
      <c r="AV72" s="224"/>
      <c r="AW72" s="224"/>
      <c r="AX72" s="224"/>
      <c r="AY72" s="224"/>
      <c r="AZ72" s="224"/>
      <c r="BA72" s="224"/>
      <c r="BB72" s="224"/>
      <c r="BC72" s="224"/>
      <c r="BD72" s="224"/>
      <c r="BE72" s="224"/>
      <c r="BF72" s="224"/>
      <c r="BG72" s="224"/>
      <c r="BH72" s="224"/>
      <c r="BI72" s="224"/>
      <c r="BJ72" s="224"/>
      <c r="BK72" s="224"/>
      <c r="BL72" s="224"/>
      <c r="BM72" s="224"/>
      <c r="BN72" s="224"/>
      <c r="BO72" s="224"/>
      <c r="BP72" s="224"/>
      <c r="BQ72" s="224"/>
      <c r="BR72" s="224"/>
      <c r="BS72" s="224"/>
      <c r="BT72" s="224"/>
      <c r="BU72" s="224"/>
      <c r="BV72" s="224"/>
      <c r="BW72" s="224"/>
      <c r="BX72" s="224"/>
      <c r="BY72" s="224"/>
      <c r="BZ72" s="224"/>
      <c r="CA72" s="224"/>
      <c r="CB72" s="224"/>
      <c r="CC72" s="224"/>
      <c r="CD72" s="224"/>
      <c r="CE72" s="224"/>
      <c r="CF72" s="224"/>
      <c r="CG72" s="224"/>
      <c r="CH72" s="224"/>
      <c r="CI72" s="224"/>
      <c r="CJ72" s="224"/>
      <c r="CK72" s="224"/>
      <c r="CL72" s="224"/>
      <c r="CM72" s="224"/>
      <c r="CN72" s="224"/>
      <c r="CO72" s="224"/>
      <c r="CP72" s="224"/>
      <c r="CQ72" s="224"/>
      <c r="CR72" s="224"/>
      <c r="CS72" s="224"/>
      <c r="CT72" s="224"/>
      <c r="CU72" s="224"/>
      <c r="CV72" s="224"/>
      <c r="CW72" s="224"/>
      <c r="CX72" s="224"/>
      <c r="CY72" s="224"/>
      <c r="CZ72" s="224"/>
      <c r="DA72" s="224"/>
      <c r="DB72" s="224"/>
      <c r="DC72" s="224"/>
      <c r="DD72" s="224"/>
      <c r="DE72" s="224"/>
      <c r="DF72" s="224"/>
      <c r="DG72" s="224"/>
      <c r="DH72" s="224"/>
      <c r="DI72" s="224"/>
      <c r="DJ72" s="224"/>
      <c r="DK72" s="224"/>
      <c r="DL72" s="224"/>
      <c r="DM72" s="224"/>
      <c r="DN72" s="224"/>
      <c r="DO72" s="224"/>
      <c r="DP72" s="224"/>
    </row>
    <row r="73" spans="1:120" s="225" customFormat="1" ht="11.25" customHeight="1">
      <c r="A73" s="218"/>
      <c r="B73" s="272"/>
      <c r="C73" s="309"/>
      <c r="D73" s="310"/>
      <c r="E73" s="311"/>
      <c r="F73" s="312"/>
      <c r="G73" s="276"/>
      <c r="H73" s="276"/>
      <c r="I73" s="276"/>
      <c r="J73" s="260"/>
      <c r="K73" s="292"/>
      <c r="L73" s="315">
        <v>27431.48</v>
      </c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4"/>
      <c r="Z73" s="224"/>
      <c r="AA73" s="224"/>
      <c r="AB73" s="224"/>
      <c r="AC73" s="224"/>
      <c r="AD73" s="224"/>
      <c r="AE73" s="224"/>
      <c r="AF73" s="224"/>
      <c r="AG73" s="224"/>
      <c r="AH73" s="224"/>
      <c r="AI73" s="224"/>
      <c r="AJ73" s="224"/>
      <c r="AK73" s="224"/>
      <c r="AL73" s="224"/>
      <c r="AM73" s="224"/>
      <c r="AN73" s="224"/>
      <c r="AO73" s="224"/>
      <c r="AP73" s="224"/>
      <c r="AQ73" s="224"/>
      <c r="AR73" s="224"/>
      <c r="AS73" s="224"/>
      <c r="AT73" s="224"/>
      <c r="AU73" s="224"/>
      <c r="AV73" s="224"/>
      <c r="AW73" s="224"/>
      <c r="AX73" s="224"/>
      <c r="AY73" s="224"/>
      <c r="AZ73" s="224"/>
      <c r="BA73" s="224"/>
      <c r="BB73" s="224"/>
      <c r="BC73" s="224"/>
      <c r="BD73" s="224"/>
      <c r="BE73" s="224"/>
      <c r="BF73" s="224"/>
      <c r="BG73" s="224"/>
      <c r="BH73" s="224"/>
      <c r="BI73" s="224"/>
      <c r="BJ73" s="224"/>
      <c r="BK73" s="224"/>
      <c r="BL73" s="224"/>
      <c r="BM73" s="224"/>
      <c r="BN73" s="224"/>
      <c r="BO73" s="224"/>
      <c r="BP73" s="224"/>
      <c r="BQ73" s="224"/>
      <c r="BR73" s="224"/>
      <c r="BS73" s="224"/>
      <c r="BT73" s="224"/>
      <c r="BU73" s="224"/>
      <c r="BV73" s="224"/>
      <c r="BW73" s="224"/>
      <c r="BX73" s="224"/>
      <c r="BY73" s="224"/>
      <c r="BZ73" s="224"/>
      <c r="CA73" s="224"/>
      <c r="CB73" s="224"/>
      <c r="CC73" s="224"/>
      <c r="CD73" s="224"/>
      <c r="CE73" s="224"/>
      <c r="CF73" s="224"/>
      <c r="CG73" s="224"/>
      <c r="CH73" s="224"/>
      <c r="CI73" s="224"/>
      <c r="CJ73" s="224"/>
      <c r="CK73" s="224"/>
      <c r="CL73" s="224"/>
      <c r="CM73" s="224"/>
      <c r="CN73" s="224"/>
      <c r="CO73" s="224"/>
      <c r="CP73" s="224"/>
      <c r="CQ73" s="224"/>
      <c r="CR73" s="224"/>
      <c r="CS73" s="224"/>
      <c r="CT73" s="224"/>
      <c r="CU73" s="224"/>
      <c r="CV73" s="224"/>
      <c r="CW73" s="224"/>
      <c r="CX73" s="224"/>
      <c r="CY73" s="224"/>
      <c r="CZ73" s="224"/>
      <c r="DA73" s="224"/>
      <c r="DB73" s="224"/>
      <c r="DC73" s="224"/>
      <c r="DD73" s="224"/>
      <c r="DE73" s="224"/>
      <c r="DF73" s="224"/>
      <c r="DG73" s="224"/>
      <c r="DH73" s="224"/>
      <c r="DI73" s="224"/>
      <c r="DJ73" s="224"/>
      <c r="DK73" s="224"/>
      <c r="DL73" s="224"/>
      <c r="DM73" s="224"/>
      <c r="DN73" s="224"/>
      <c r="DO73" s="224"/>
      <c r="DP73" s="224"/>
    </row>
    <row r="74" spans="1:120" s="225" customFormat="1" ht="27.95" customHeight="1">
      <c r="A74" s="218"/>
      <c r="B74" s="156" t="s">
        <v>20</v>
      </c>
      <c r="C74" s="278" t="s">
        <v>305</v>
      </c>
      <c r="D74" s="33" t="s">
        <v>22</v>
      </c>
      <c r="E74" s="228"/>
      <c r="F74" s="222"/>
      <c r="G74" s="222"/>
      <c r="H74" s="222"/>
      <c r="I74" s="163">
        <f>SUM(I75:I76)</f>
        <v>6169.3534499999996</v>
      </c>
      <c r="J74" s="260"/>
      <c r="K74" s="224"/>
      <c r="L74" s="224"/>
      <c r="M74" s="292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4"/>
      <c r="Z74" s="224"/>
      <c r="AA74" s="224"/>
      <c r="AB74" s="224"/>
      <c r="AC74" s="224"/>
      <c r="AD74" s="224"/>
      <c r="AE74" s="224"/>
      <c r="AF74" s="224"/>
      <c r="AG74" s="224"/>
      <c r="AH74" s="224"/>
      <c r="AI74" s="224"/>
      <c r="AJ74" s="224"/>
      <c r="AK74" s="224"/>
      <c r="AL74" s="224"/>
      <c r="AM74" s="224"/>
      <c r="AN74" s="224"/>
      <c r="AO74" s="224"/>
      <c r="AP74" s="224"/>
      <c r="AQ74" s="224"/>
      <c r="AR74" s="224"/>
      <c r="AS74" s="224"/>
      <c r="AT74" s="224"/>
      <c r="AU74" s="224"/>
      <c r="AV74" s="224"/>
      <c r="AW74" s="224"/>
      <c r="AX74" s="224"/>
      <c r="AY74" s="224"/>
      <c r="AZ74" s="224"/>
      <c r="BA74" s="224"/>
      <c r="BB74" s="224"/>
      <c r="BC74" s="224"/>
      <c r="BD74" s="224"/>
      <c r="BE74" s="224"/>
      <c r="BF74" s="224"/>
      <c r="BG74" s="224"/>
      <c r="BH74" s="224"/>
      <c r="BI74" s="224"/>
      <c r="BJ74" s="224"/>
      <c r="BK74" s="224"/>
      <c r="BL74" s="224"/>
      <c r="BM74" s="224"/>
      <c r="BN74" s="224"/>
      <c r="BO74" s="224"/>
      <c r="BP74" s="224"/>
      <c r="BQ74" s="224"/>
      <c r="BR74" s="224"/>
      <c r="BS74" s="224"/>
      <c r="BT74" s="224"/>
      <c r="BU74" s="224"/>
      <c r="BV74" s="224"/>
      <c r="BW74" s="224"/>
      <c r="BX74" s="224"/>
      <c r="BY74" s="224"/>
      <c r="BZ74" s="224"/>
      <c r="CA74" s="224"/>
      <c r="CB74" s="224"/>
      <c r="CC74" s="224"/>
      <c r="CD74" s="224"/>
      <c r="CE74" s="224"/>
      <c r="CF74" s="224"/>
      <c r="CG74" s="224"/>
      <c r="CH74" s="224"/>
      <c r="CI74" s="224"/>
      <c r="CJ74" s="224"/>
      <c r="CK74" s="224"/>
      <c r="CL74" s="224"/>
      <c r="CM74" s="224"/>
      <c r="CN74" s="224"/>
      <c r="CO74" s="224"/>
      <c r="CP74" s="224"/>
      <c r="CQ74" s="224"/>
      <c r="CR74" s="224"/>
      <c r="CS74" s="224"/>
      <c r="CT74" s="224"/>
      <c r="CU74" s="224"/>
      <c r="CV74" s="224"/>
      <c r="CW74" s="224"/>
      <c r="CX74" s="224"/>
      <c r="CY74" s="224"/>
      <c r="CZ74" s="224"/>
      <c r="DA74" s="224"/>
      <c r="DB74" s="224"/>
      <c r="DC74" s="224"/>
      <c r="DD74" s="224"/>
      <c r="DE74" s="224"/>
      <c r="DF74" s="224"/>
      <c r="DG74" s="224"/>
      <c r="DH74" s="224"/>
      <c r="DI74" s="224"/>
      <c r="DJ74" s="224"/>
      <c r="DK74" s="224"/>
      <c r="DL74" s="224"/>
      <c r="DM74" s="224"/>
      <c r="DN74" s="224"/>
      <c r="DO74" s="224"/>
      <c r="DP74" s="224"/>
    </row>
    <row r="75" spans="1:120" s="225" customFormat="1" ht="27.95" customHeight="1">
      <c r="A75" s="218"/>
      <c r="B75" s="219"/>
      <c r="C75" s="220" t="s">
        <v>176</v>
      </c>
      <c r="D75" s="229">
        <f>I43</f>
        <v>9491.3129999999983</v>
      </c>
      <c r="E75" s="228">
        <v>0.1</v>
      </c>
      <c r="F75" s="222"/>
      <c r="G75" s="222">
        <v>6.5</v>
      </c>
      <c r="H75" s="222"/>
      <c r="I75" s="223">
        <f>(D75*E75)*G75</f>
        <v>6169.3534499999996</v>
      </c>
      <c r="J75" s="296" t="s">
        <v>300</v>
      </c>
      <c r="K75" s="224"/>
      <c r="L75" s="161"/>
      <c r="M75" s="161"/>
      <c r="N75" s="161"/>
      <c r="O75" s="161"/>
      <c r="P75" s="224"/>
      <c r="Q75" s="224"/>
      <c r="R75" s="224"/>
      <c r="S75" s="224"/>
      <c r="T75" s="224"/>
      <c r="U75" s="224"/>
      <c r="V75" s="224"/>
      <c r="W75" s="224"/>
      <c r="X75" s="224"/>
      <c r="Y75" s="224"/>
      <c r="Z75" s="224"/>
      <c r="AA75" s="224"/>
      <c r="AB75" s="224"/>
      <c r="AC75" s="224"/>
      <c r="AD75" s="224"/>
      <c r="AE75" s="224"/>
      <c r="AF75" s="224"/>
      <c r="AG75" s="224"/>
      <c r="AH75" s="224"/>
      <c r="AI75" s="224"/>
      <c r="AJ75" s="224"/>
      <c r="AK75" s="224"/>
      <c r="AL75" s="224"/>
      <c r="AM75" s="224"/>
      <c r="AN75" s="224"/>
      <c r="AO75" s="224"/>
      <c r="AP75" s="224"/>
      <c r="AQ75" s="224"/>
      <c r="AR75" s="224"/>
      <c r="AS75" s="224"/>
      <c r="AT75" s="224"/>
      <c r="AU75" s="224"/>
      <c r="AV75" s="224"/>
      <c r="AW75" s="224"/>
      <c r="AX75" s="224"/>
      <c r="AY75" s="224"/>
      <c r="AZ75" s="224"/>
      <c r="BA75" s="224"/>
      <c r="BB75" s="224"/>
      <c r="BC75" s="224"/>
      <c r="BD75" s="224"/>
      <c r="BE75" s="224"/>
      <c r="BF75" s="224"/>
      <c r="BG75" s="224"/>
      <c r="BH75" s="224"/>
      <c r="BI75" s="224"/>
      <c r="BJ75" s="224"/>
      <c r="BK75" s="224"/>
      <c r="BL75" s="224"/>
      <c r="BM75" s="224"/>
      <c r="BN75" s="224"/>
      <c r="BO75" s="224"/>
      <c r="BP75" s="224"/>
      <c r="BQ75" s="224"/>
      <c r="BR75" s="224"/>
      <c r="BS75" s="224"/>
      <c r="BT75" s="224"/>
      <c r="BU75" s="224"/>
      <c r="BV75" s="224"/>
      <c r="BW75" s="224"/>
      <c r="BX75" s="224"/>
      <c r="BY75" s="224"/>
      <c r="BZ75" s="224"/>
      <c r="CA75" s="224"/>
      <c r="CB75" s="224"/>
      <c r="CC75" s="224"/>
      <c r="CD75" s="224"/>
      <c r="CE75" s="224"/>
      <c r="CF75" s="224"/>
      <c r="CG75" s="224"/>
      <c r="CH75" s="224"/>
      <c r="CI75" s="224"/>
      <c r="CJ75" s="224"/>
      <c r="CK75" s="224"/>
      <c r="CL75" s="224"/>
      <c r="CM75" s="224"/>
      <c r="CN75" s="224"/>
      <c r="CO75" s="224"/>
      <c r="CP75" s="224"/>
      <c r="CQ75" s="224"/>
      <c r="CR75" s="224"/>
      <c r="CS75" s="224"/>
      <c r="CT75" s="224"/>
      <c r="CU75" s="224"/>
      <c r="CV75" s="224"/>
      <c r="CW75" s="224"/>
      <c r="CX75" s="224"/>
      <c r="CY75" s="224"/>
      <c r="CZ75" s="224"/>
      <c r="DA75" s="224"/>
      <c r="DB75" s="224"/>
      <c r="DC75" s="224"/>
      <c r="DD75" s="224"/>
      <c r="DE75" s="224"/>
      <c r="DF75" s="224"/>
      <c r="DG75" s="224"/>
      <c r="DH75" s="224"/>
      <c r="DI75" s="224"/>
      <c r="DJ75" s="224"/>
      <c r="DK75" s="224"/>
      <c r="DL75" s="224"/>
      <c r="DM75" s="224"/>
      <c r="DN75" s="224"/>
      <c r="DO75" s="224"/>
      <c r="DP75" s="224"/>
    </row>
    <row r="76" spans="1:120" s="127" customFormat="1" ht="6.75" customHeight="1">
      <c r="A76" s="145"/>
      <c r="B76" s="151"/>
      <c r="C76" s="152"/>
      <c r="D76" s="152"/>
      <c r="E76" s="152"/>
      <c r="F76" s="152"/>
      <c r="G76" s="152"/>
      <c r="H76" s="152"/>
      <c r="I76" s="167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  <c r="BI76" s="161"/>
      <c r="BJ76" s="161"/>
      <c r="BK76" s="161"/>
      <c r="BL76" s="161"/>
      <c r="BM76" s="161"/>
      <c r="BN76" s="161"/>
      <c r="BO76" s="161"/>
      <c r="BP76" s="161"/>
      <c r="BQ76" s="161"/>
      <c r="BR76" s="161"/>
      <c r="BS76" s="161"/>
      <c r="BT76" s="161"/>
      <c r="BU76" s="161"/>
      <c r="BV76" s="161"/>
      <c r="BW76" s="161"/>
      <c r="BX76" s="161"/>
      <c r="BY76" s="161"/>
      <c r="BZ76" s="161"/>
      <c r="CA76" s="161"/>
      <c r="CB76" s="161"/>
      <c r="CC76" s="161"/>
      <c r="CD76" s="161"/>
      <c r="CE76" s="161"/>
      <c r="CF76" s="161"/>
      <c r="CG76" s="161"/>
      <c r="CH76" s="161"/>
      <c r="CI76" s="161"/>
      <c r="CJ76" s="161"/>
      <c r="CK76" s="161"/>
      <c r="CL76" s="161"/>
      <c r="CM76" s="161"/>
      <c r="CN76" s="161"/>
      <c r="CO76" s="161"/>
      <c r="CP76" s="161"/>
      <c r="CQ76" s="161"/>
      <c r="CR76" s="161"/>
      <c r="CS76" s="161"/>
      <c r="CT76" s="161"/>
      <c r="CU76" s="161"/>
      <c r="CV76" s="161"/>
      <c r="CW76" s="161"/>
      <c r="CX76" s="161"/>
      <c r="CY76" s="161"/>
      <c r="CZ76" s="161"/>
      <c r="DA76" s="161"/>
      <c r="DB76" s="161"/>
      <c r="DC76" s="161"/>
      <c r="DD76" s="161"/>
      <c r="DE76" s="161"/>
      <c r="DF76" s="161"/>
      <c r="DG76" s="161"/>
      <c r="DH76" s="161"/>
      <c r="DI76" s="161"/>
      <c r="DJ76" s="161"/>
      <c r="DK76" s="161"/>
      <c r="DL76" s="161"/>
      <c r="DM76" s="161"/>
      <c r="DN76" s="161"/>
      <c r="DO76" s="161"/>
      <c r="DP76" s="161"/>
    </row>
    <row r="77" spans="1:120" s="127" customFormat="1" ht="27.95" customHeight="1">
      <c r="A77" s="145" t="s">
        <v>21</v>
      </c>
      <c r="B77" s="214" t="s">
        <v>172</v>
      </c>
      <c r="C77" s="173" t="s">
        <v>59</v>
      </c>
      <c r="D77" s="174"/>
      <c r="E77" s="174"/>
      <c r="F77" s="175"/>
      <c r="G77" s="175"/>
      <c r="H77" s="175"/>
      <c r="I77" s="18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  <c r="BI77" s="161"/>
      <c r="BJ77" s="161"/>
      <c r="BK77" s="161"/>
      <c r="BL77" s="161"/>
      <c r="BM77" s="161"/>
      <c r="BN77" s="161"/>
      <c r="BO77" s="161"/>
      <c r="BP77" s="161"/>
      <c r="BQ77" s="161"/>
      <c r="BR77" s="161"/>
      <c r="BS77" s="161"/>
      <c r="BT77" s="161"/>
      <c r="BU77" s="161"/>
      <c r="BV77" s="161"/>
      <c r="BW77" s="161"/>
      <c r="BX77" s="161"/>
      <c r="BY77" s="161"/>
      <c r="BZ77" s="161"/>
      <c r="CA77" s="161"/>
      <c r="CB77" s="161"/>
      <c r="CC77" s="161"/>
      <c r="CD77" s="161"/>
      <c r="CE77" s="161"/>
      <c r="CF77" s="161"/>
      <c r="CG77" s="161"/>
      <c r="CH77" s="161"/>
      <c r="CI77" s="161"/>
      <c r="CJ77" s="161"/>
      <c r="CK77" s="161"/>
      <c r="CL77" s="161"/>
      <c r="CM77" s="161"/>
      <c r="CN77" s="161"/>
      <c r="CO77" s="161"/>
      <c r="CP77" s="161"/>
      <c r="CQ77" s="161"/>
      <c r="CR77" s="161"/>
      <c r="CS77" s="161"/>
      <c r="CT77" s="161"/>
      <c r="CU77" s="161"/>
      <c r="CV77" s="161"/>
      <c r="CW77" s="161"/>
      <c r="CX77" s="161"/>
      <c r="CY77" s="161"/>
      <c r="CZ77" s="161"/>
      <c r="DA77" s="161"/>
      <c r="DB77" s="161"/>
      <c r="DC77" s="161"/>
      <c r="DD77" s="161"/>
      <c r="DE77" s="161"/>
      <c r="DF77" s="161"/>
      <c r="DG77" s="161"/>
      <c r="DH77" s="161"/>
      <c r="DI77" s="161"/>
      <c r="DJ77" s="161"/>
      <c r="DK77" s="161"/>
      <c r="DL77" s="161"/>
      <c r="DM77" s="161"/>
      <c r="DN77" s="161"/>
      <c r="DO77" s="161"/>
      <c r="DP77" s="161"/>
    </row>
    <row r="78" spans="1:120" s="127" customFormat="1" ht="3.75" customHeight="1">
      <c r="A78" s="145"/>
      <c r="B78" s="169"/>
      <c r="C78" s="170"/>
      <c r="D78" s="171"/>
      <c r="E78" s="171"/>
      <c r="F78" s="172"/>
      <c r="G78" s="172"/>
      <c r="H78" s="172"/>
      <c r="I78" s="180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  <c r="BI78" s="161"/>
      <c r="BJ78" s="161"/>
      <c r="BK78" s="161"/>
      <c r="BL78" s="161"/>
      <c r="BM78" s="161"/>
      <c r="BN78" s="161"/>
      <c r="BO78" s="161"/>
      <c r="BP78" s="161"/>
      <c r="BQ78" s="161"/>
      <c r="BR78" s="161"/>
      <c r="BS78" s="161"/>
      <c r="BT78" s="161"/>
      <c r="BU78" s="161"/>
      <c r="BV78" s="161"/>
      <c r="BW78" s="161"/>
      <c r="BX78" s="161"/>
      <c r="BY78" s="161"/>
      <c r="BZ78" s="161"/>
      <c r="CA78" s="161"/>
      <c r="CB78" s="161"/>
      <c r="CC78" s="161"/>
      <c r="CD78" s="161"/>
      <c r="CE78" s="161"/>
      <c r="CF78" s="161"/>
      <c r="CG78" s="161"/>
      <c r="CH78" s="161"/>
      <c r="CI78" s="161"/>
      <c r="CJ78" s="161"/>
      <c r="CK78" s="161"/>
      <c r="CL78" s="161"/>
      <c r="CM78" s="161"/>
      <c r="CN78" s="161"/>
      <c r="CO78" s="161"/>
      <c r="CP78" s="161"/>
      <c r="CQ78" s="161"/>
      <c r="CR78" s="161"/>
      <c r="CS78" s="161"/>
      <c r="CT78" s="161"/>
      <c r="CU78" s="161"/>
      <c r="CV78" s="161"/>
      <c r="CW78" s="161"/>
      <c r="CX78" s="161"/>
      <c r="CY78" s="161"/>
      <c r="CZ78" s="161"/>
      <c r="DA78" s="161"/>
      <c r="DB78" s="161"/>
      <c r="DC78" s="161"/>
      <c r="DD78" s="161"/>
      <c r="DE78" s="161"/>
      <c r="DF78" s="161"/>
      <c r="DG78" s="161"/>
      <c r="DH78" s="161"/>
      <c r="DI78" s="161"/>
      <c r="DJ78" s="161"/>
      <c r="DK78" s="161"/>
      <c r="DL78" s="161"/>
      <c r="DM78" s="161"/>
      <c r="DN78" s="161"/>
      <c r="DO78" s="161"/>
      <c r="DP78" s="161"/>
    </row>
    <row r="79" spans="1:120" s="127" customFormat="1" ht="45" customHeight="1">
      <c r="A79" s="145">
        <v>11</v>
      </c>
      <c r="B79" s="212" t="s">
        <v>52</v>
      </c>
      <c r="C79" s="155" t="s">
        <v>187</v>
      </c>
      <c r="D79" s="32" t="s">
        <v>53</v>
      </c>
      <c r="E79" s="35"/>
      <c r="F79" s="34"/>
      <c r="G79" s="34"/>
      <c r="H79" s="34"/>
      <c r="I79" s="163">
        <f>SUM(I80:I87)</f>
        <v>3328.1500000000005</v>
      </c>
      <c r="J79" s="161"/>
      <c r="K79" s="161"/>
      <c r="L79" s="224"/>
      <c r="M79" s="224"/>
      <c r="N79" s="224"/>
      <c r="O79" s="224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  <c r="BI79" s="161"/>
      <c r="BJ79" s="161"/>
      <c r="BK79" s="161"/>
      <c r="BL79" s="161"/>
      <c r="BM79" s="161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  <c r="BZ79" s="161"/>
      <c r="CA79" s="161"/>
      <c r="CB79" s="161"/>
      <c r="CC79" s="161"/>
      <c r="CD79" s="161"/>
      <c r="CE79" s="161"/>
      <c r="CF79" s="161"/>
      <c r="CG79" s="161"/>
      <c r="CH79" s="161"/>
      <c r="CI79" s="161"/>
      <c r="CJ79" s="161"/>
      <c r="CK79" s="161"/>
      <c r="CL79" s="161"/>
      <c r="CM79" s="161"/>
      <c r="CN79" s="161"/>
      <c r="CO79" s="161"/>
      <c r="CP79" s="161"/>
      <c r="CQ79" s="161"/>
      <c r="CR79" s="161"/>
      <c r="CS79" s="161"/>
      <c r="CT79" s="161"/>
      <c r="CU79" s="161"/>
      <c r="CV79" s="161"/>
      <c r="CW79" s="161"/>
      <c r="CX79" s="161"/>
      <c r="CY79" s="161"/>
      <c r="CZ79" s="161"/>
      <c r="DA79" s="161"/>
      <c r="DB79" s="161"/>
      <c r="DC79" s="161"/>
      <c r="DD79" s="161"/>
      <c r="DE79" s="161"/>
      <c r="DF79" s="161"/>
      <c r="DG79" s="161"/>
      <c r="DH79" s="161"/>
      <c r="DI79" s="161"/>
      <c r="DJ79" s="161"/>
      <c r="DK79" s="161"/>
      <c r="DL79" s="161"/>
      <c r="DM79" s="161"/>
      <c r="DN79" s="161"/>
      <c r="DO79" s="161"/>
      <c r="DP79" s="161"/>
    </row>
    <row r="80" spans="1:120" s="225" customFormat="1" ht="27.95" customHeight="1">
      <c r="A80" s="218"/>
      <c r="B80" s="231"/>
      <c r="C80" s="220" t="s">
        <v>243</v>
      </c>
      <c r="D80" s="228">
        <v>1017.07</v>
      </c>
      <c r="E80" s="279"/>
      <c r="F80" s="222"/>
      <c r="G80" s="222"/>
      <c r="H80" s="228">
        <v>1</v>
      </c>
      <c r="I80" s="223">
        <f>D80*H80</f>
        <v>1017.07</v>
      </c>
      <c r="J80" s="224"/>
      <c r="K80" s="224"/>
      <c r="P80" s="224"/>
      <c r="Q80" s="224"/>
      <c r="R80" s="224"/>
      <c r="S80" s="224"/>
      <c r="T80" s="224"/>
      <c r="U80" s="224"/>
      <c r="V80" s="224"/>
      <c r="W80" s="224"/>
      <c r="X80" s="224"/>
      <c r="Y80" s="224"/>
      <c r="Z80" s="224"/>
      <c r="AA80" s="224"/>
      <c r="AB80" s="224"/>
      <c r="AC80" s="224"/>
      <c r="AD80" s="224"/>
      <c r="AE80" s="224"/>
      <c r="AF80" s="224"/>
      <c r="AG80" s="224"/>
      <c r="AH80" s="224"/>
      <c r="AI80" s="224"/>
      <c r="AJ80" s="224"/>
      <c r="AK80" s="224"/>
      <c r="AL80" s="224"/>
      <c r="AM80" s="224"/>
      <c r="AN80" s="224"/>
      <c r="AO80" s="224"/>
      <c r="AP80" s="224"/>
      <c r="AQ80" s="224"/>
      <c r="AR80" s="224"/>
      <c r="AS80" s="224"/>
      <c r="AT80" s="224"/>
      <c r="AU80" s="224"/>
      <c r="AV80" s="224"/>
      <c r="AW80" s="224"/>
      <c r="AX80" s="224"/>
      <c r="AY80" s="224"/>
      <c r="AZ80" s="224"/>
      <c r="BA80" s="224"/>
      <c r="BB80" s="224"/>
      <c r="BC80" s="224"/>
      <c r="BD80" s="224"/>
      <c r="BE80" s="224"/>
      <c r="BF80" s="224"/>
      <c r="BG80" s="224"/>
      <c r="BH80" s="224"/>
      <c r="BI80" s="224"/>
      <c r="BJ80" s="224"/>
      <c r="BK80" s="224"/>
      <c r="BL80" s="224"/>
      <c r="BM80" s="224"/>
      <c r="BN80" s="224"/>
      <c r="BO80" s="224"/>
      <c r="BP80" s="224"/>
      <c r="BQ80" s="224"/>
      <c r="BR80" s="224"/>
      <c r="BS80" s="224"/>
      <c r="BT80" s="224"/>
      <c r="BU80" s="224"/>
      <c r="BV80" s="224"/>
      <c r="BW80" s="224"/>
      <c r="BX80" s="224"/>
      <c r="BY80" s="224"/>
      <c r="BZ80" s="224"/>
      <c r="CA80" s="224"/>
      <c r="CB80" s="224"/>
      <c r="CC80" s="224"/>
      <c r="CD80" s="224"/>
      <c r="CE80" s="224"/>
      <c r="CF80" s="224"/>
      <c r="CG80" s="224"/>
      <c r="CH80" s="224"/>
      <c r="CI80" s="224"/>
      <c r="CJ80" s="224"/>
      <c r="CK80" s="224"/>
      <c r="CL80" s="224"/>
      <c r="CM80" s="224"/>
      <c r="CN80" s="224"/>
      <c r="CO80" s="224"/>
      <c r="CP80" s="224"/>
      <c r="CQ80" s="224"/>
      <c r="CR80" s="224"/>
      <c r="CS80" s="224"/>
      <c r="CT80" s="224"/>
      <c r="CU80" s="224"/>
      <c r="CV80" s="224"/>
      <c r="CW80" s="224"/>
      <c r="CX80" s="224"/>
      <c r="CY80" s="224"/>
      <c r="CZ80" s="224"/>
      <c r="DA80" s="224"/>
      <c r="DB80" s="224"/>
      <c r="DC80" s="224"/>
      <c r="DD80" s="224"/>
      <c r="DE80" s="224"/>
      <c r="DF80" s="224"/>
      <c r="DG80" s="224"/>
      <c r="DH80" s="224"/>
      <c r="DI80" s="224"/>
      <c r="DJ80" s="224"/>
      <c r="DK80" s="224"/>
      <c r="DL80" s="224"/>
      <c r="DM80" s="224"/>
      <c r="DN80" s="224"/>
      <c r="DO80" s="224"/>
      <c r="DP80" s="224"/>
    </row>
    <row r="81" spans="1:120" s="225" customFormat="1" ht="27.95" customHeight="1">
      <c r="A81" s="218"/>
      <c r="B81" s="231"/>
      <c r="C81" s="220" t="s">
        <v>244</v>
      </c>
      <c r="D81" s="228">
        <v>408.72</v>
      </c>
      <c r="E81" s="279"/>
      <c r="F81" s="222"/>
      <c r="G81" s="222"/>
      <c r="H81" s="228">
        <v>2</v>
      </c>
      <c r="I81" s="223">
        <f t="shared" ref="I81:I86" si="7">D81*H81</f>
        <v>817.44</v>
      </c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  <c r="AA81" s="224"/>
      <c r="AB81" s="224"/>
      <c r="AC81" s="224"/>
      <c r="AD81" s="224"/>
      <c r="AE81" s="224"/>
      <c r="AF81" s="224"/>
      <c r="AG81" s="224"/>
      <c r="AH81" s="224"/>
      <c r="AI81" s="224"/>
      <c r="AJ81" s="224"/>
      <c r="AK81" s="224"/>
      <c r="AL81" s="224"/>
      <c r="AM81" s="224"/>
      <c r="AN81" s="224"/>
      <c r="AO81" s="224"/>
      <c r="AP81" s="224"/>
      <c r="AQ81" s="224"/>
      <c r="AR81" s="224"/>
      <c r="AS81" s="224"/>
      <c r="AT81" s="224"/>
      <c r="AU81" s="224"/>
      <c r="AV81" s="224"/>
      <c r="AW81" s="224"/>
      <c r="AX81" s="224"/>
      <c r="AY81" s="224"/>
      <c r="AZ81" s="224"/>
      <c r="BA81" s="224"/>
      <c r="BB81" s="224"/>
      <c r="BC81" s="224"/>
      <c r="BD81" s="224"/>
      <c r="BE81" s="224"/>
      <c r="BF81" s="224"/>
      <c r="BG81" s="224"/>
      <c r="BH81" s="224"/>
      <c r="BI81" s="224"/>
      <c r="BJ81" s="224"/>
      <c r="BK81" s="224"/>
      <c r="BL81" s="224"/>
      <c r="BM81" s="224"/>
      <c r="BN81" s="224"/>
      <c r="BO81" s="224"/>
      <c r="BP81" s="224"/>
      <c r="BQ81" s="224"/>
      <c r="BR81" s="224"/>
      <c r="BS81" s="224"/>
      <c r="BT81" s="224"/>
      <c r="BU81" s="224"/>
      <c r="BV81" s="224"/>
      <c r="BW81" s="224"/>
      <c r="BX81" s="224"/>
      <c r="BY81" s="224"/>
      <c r="BZ81" s="224"/>
      <c r="CA81" s="224"/>
      <c r="CB81" s="224"/>
      <c r="CC81" s="224"/>
      <c r="CD81" s="224"/>
      <c r="CE81" s="224"/>
      <c r="CF81" s="224"/>
      <c r="CG81" s="224"/>
      <c r="CH81" s="224"/>
      <c r="CI81" s="224"/>
      <c r="CJ81" s="224"/>
      <c r="CK81" s="224"/>
      <c r="CL81" s="224"/>
      <c r="CM81" s="224"/>
      <c r="CN81" s="224"/>
      <c r="CO81" s="224"/>
      <c r="CP81" s="224"/>
      <c r="CQ81" s="224"/>
      <c r="CR81" s="224"/>
      <c r="CS81" s="224"/>
      <c r="CT81" s="224"/>
      <c r="CU81" s="224"/>
      <c r="CV81" s="224"/>
      <c r="CW81" s="224"/>
      <c r="CX81" s="224"/>
      <c r="CY81" s="224"/>
      <c r="CZ81" s="224"/>
      <c r="DA81" s="224"/>
      <c r="DB81" s="224"/>
      <c r="DC81" s="224"/>
      <c r="DD81" s="224"/>
      <c r="DE81" s="224"/>
      <c r="DF81" s="224"/>
      <c r="DG81" s="224"/>
      <c r="DH81" s="224"/>
      <c r="DI81" s="224"/>
      <c r="DJ81" s="224"/>
      <c r="DK81" s="224"/>
      <c r="DL81" s="224"/>
      <c r="DM81" s="224"/>
      <c r="DN81" s="224"/>
      <c r="DO81" s="224"/>
      <c r="DP81" s="224"/>
    </row>
    <row r="82" spans="1:120" s="225" customFormat="1" ht="27.95" customHeight="1">
      <c r="A82" s="218"/>
      <c r="B82" s="231"/>
      <c r="C82" s="220" t="s">
        <v>245</v>
      </c>
      <c r="D82" s="228">
        <v>319.64999999999998</v>
      </c>
      <c r="E82" s="279"/>
      <c r="F82" s="222"/>
      <c r="G82" s="222"/>
      <c r="H82" s="228">
        <v>1</v>
      </c>
      <c r="I82" s="223">
        <f t="shared" si="7"/>
        <v>319.64999999999998</v>
      </c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24"/>
      <c r="Z82" s="224"/>
      <c r="AA82" s="224"/>
      <c r="AB82" s="224"/>
      <c r="AC82" s="224"/>
      <c r="AD82" s="224"/>
      <c r="AE82" s="224"/>
      <c r="AF82" s="224"/>
      <c r="AG82" s="224"/>
      <c r="AH82" s="224"/>
      <c r="AI82" s="224"/>
      <c r="AJ82" s="224"/>
      <c r="AK82" s="224"/>
      <c r="AL82" s="224"/>
      <c r="AM82" s="224"/>
      <c r="AN82" s="224"/>
      <c r="AO82" s="224"/>
      <c r="AP82" s="224"/>
      <c r="AQ82" s="224"/>
      <c r="AR82" s="224"/>
      <c r="AS82" s="224"/>
      <c r="AT82" s="224"/>
      <c r="AU82" s="224"/>
      <c r="AV82" s="224"/>
      <c r="AW82" s="224"/>
      <c r="AX82" s="224"/>
      <c r="AY82" s="224"/>
      <c r="AZ82" s="224"/>
      <c r="BA82" s="224"/>
      <c r="BB82" s="224"/>
      <c r="BC82" s="224"/>
      <c r="BD82" s="224"/>
      <c r="BE82" s="224"/>
      <c r="BF82" s="224"/>
      <c r="BG82" s="224"/>
      <c r="BH82" s="224"/>
      <c r="BI82" s="224"/>
      <c r="BJ82" s="224"/>
      <c r="BK82" s="224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  <c r="CM82" s="224"/>
      <c r="CN82" s="224"/>
      <c r="CO82" s="224"/>
      <c r="CP82" s="224"/>
      <c r="CQ82" s="224"/>
      <c r="CR82" s="224"/>
      <c r="CS82" s="224"/>
      <c r="CT82" s="224"/>
      <c r="CU82" s="224"/>
      <c r="CV82" s="224"/>
      <c r="CW82" s="224"/>
      <c r="CX82" s="224"/>
      <c r="CY82" s="224"/>
      <c r="CZ82" s="224"/>
      <c r="DA82" s="224"/>
      <c r="DB82" s="224"/>
      <c r="DC82" s="224"/>
      <c r="DD82" s="224"/>
      <c r="DE82" s="224"/>
      <c r="DF82" s="224"/>
      <c r="DG82" s="224"/>
      <c r="DH82" s="224"/>
      <c r="DI82" s="224"/>
      <c r="DJ82" s="224"/>
      <c r="DK82" s="224"/>
      <c r="DL82" s="224"/>
      <c r="DM82" s="224"/>
      <c r="DN82" s="224"/>
      <c r="DO82" s="224"/>
      <c r="DP82" s="224"/>
    </row>
    <row r="83" spans="1:120" s="225" customFormat="1" ht="27.95" customHeight="1">
      <c r="A83" s="218"/>
      <c r="B83" s="231"/>
      <c r="C83" s="220" t="s">
        <v>246</v>
      </c>
      <c r="D83" s="228">
        <v>177.21</v>
      </c>
      <c r="E83" s="279"/>
      <c r="F83" s="222"/>
      <c r="G83" s="222"/>
      <c r="H83" s="228">
        <v>2</v>
      </c>
      <c r="I83" s="223">
        <f t="shared" si="7"/>
        <v>354.42</v>
      </c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24"/>
      <c r="Z83" s="224"/>
      <c r="AA83" s="224"/>
      <c r="AB83" s="224"/>
      <c r="AC83" s="224"/>
      <c r="AD83" s="224"/>
      <c r="AE83" s="224"/>
      <c r="AF83" s="224"/>
      <c r="AG83" s="224"/>
      <c r="AH83" s="224"/>
      <c r="AI83" s="224"/>
      <c r="AJ83" s="224"/>
      <c r="AK83" s="224"/>
      <c r="AL83" s="224"/>
      <c r="AM83" s="224"/>
      <c r="AN83" s="224"/>
      <c r="AO83" s="224"/>
      <c r="AP83" s="224"/>
      <c r="AQ83" s="224"/>
      <c r="AR83" s="224"/>
      <c r="AS83" s="224"/>
      <c r="AT83" s="224"/>
      <c r="AU83" s="224"/>
      <c r="AV83" s="224"/>
      <c r="AW83" s="224"/>
      <c r="AX83" s="224"/>
      <c r="AY83" s="224"/>
      <c r="AZ83" s="224"/>
      <c r="BA83" s="224"/>
      <c r="BB83" s="224"/>
      <c r="BC83" s="224"/>
      <c r="BD83" s="224"/>
      <c r="BE83" s="224"/>
      <c r="BF83" s="224"/>
      <c r="BG83" s="224"/>
      <c r="BH83" s="224"/>
      <c r="BI83" s="224"/>
      <c r="BJ83" s="224"/>
      <c r="BK83" s="224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  <c r="CM83" s="224"/>
      <c r="CN83" s="224"/>
      <c r="CO83" s="224"/>
      <c r="CP83" s="224"/>
      <c r="CQ83" s="224"/>
      <c r="CR83" s="224"/>
      <c r="CS83" s="224"/>
      <c r="CT83" s="224"/>
      <c r="CU83" s="224"/>
      <c r="CV83" s="224"/>
      <c r="CW83" s="224"/>
      <c r="CX83" s="224"/>
      <c r="CY83" s="224"/>
      <c r="CZ83" s="224"/>
      <c r="DA83" s="224"/>
      <c r="DB83" s="224"/>
      <c r="DC83" s="224"/>
      <c r="DD83" s="224"/>
      <c r="DE83" s="224"/>
      <c r="DF83" s="224"/>
      <c r="DG83" s="224"/>
      <c r="DH83" s="224"/>
      <c r="DI83" s="224"/>
      <c r="DJ83" s="224"/>
      <c r="DK83" s="224"/>
      <c r="DL83" s="224"/>
      <c r="DM83" s="224"/>
      <c r="DN83" s="224"/>
      <c r="DO83" s="224"/>
      <c r="DP83" s="224"/>
    </row>
    <row r="84" spans="1:120" s="225" customFormat="1" ht="27.95" customHeight="1">
      <c r="A84" s="218"/>
      <c r="B84" s="231"/>
      <c r="C84" s="220" t="s">
        <v>247</v>
      </c>
      <c r="D84" s="228">
        <v>140.31</v>
      </c>
      <c r="E84" s="279"/>
      <c r="F84" s="222"/>
      <c r="G84" s="222"/>
      <c r="H84" s="228">
        <v>2</v>
      </c>
      <c r="I84" s="223">
        <f t="shared" si="7"/>
        <v>280.62</v>
      </c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24"/>
      <c r="Z84" s="224"/>
      <c r="AA84" s="224"/>
      <c r="AB84" s="224"/>
      <c r="AC84" s="224"/>
      <c r="AD84" s="224"/>
      <c r="AE84" s="224"/>
      <c r="AF84" s="224"/>
      <c r="AG84" s="224"/>
      <c r="AH84" s="224"/>
      <c r="AI84" s="224"/>
      <c r="AJ84" s="224"/>
      <c r="AK84" s="224"/>
      <c r="AL84" s="224"/>
      <c r="AM84" s="224"/>
      <c r="AN84" s="224"/>
      <c r="AO84" s="224"/>
      <c r="AP84" s="224"/>
      <c r="AQ84" s="224"/>
      <c r="AR84" s="224"/>
      <c r="AS84" s="224"/>
      <c r="AT84" s="224"/>
      <c r="AU84" s="224"/>
      <c r="AV84" s="224"/>
      <c r="AW84" s="224"/>
      <c r="AX84" s="224"/>
      <c r="AY84" s="224"/>
      <c r="AZ84" s="224"/>
      <c r="BA84" s="224"/>
      <c r="BB84" s="224"/>
      <c r="BC84" s="224"/>
      <c r="BD84" s="224"/>
      <c r="BE84" s="224"/>
      <c r="BF84" s="224"/>
      <c r="BG84" s="224"/>
      <c r="BH84" s="224"/>
      <c r="BI84" s="224"/>
      <c r="BJ84" s="224"/>
      <c r="BK84" s="224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  <c r="CM84" s="224"/>
      <c r="CN84" s="224"/>
      <c r="CO84" s="224"/>
      <c r="CP84" s="224"/>
      <c r="CQ84" s="224"/>
      <c r="CR84" s="224"/>
      <c r="CS84" s="224"/>
      <c r="CT84" s="224"/>
      <c r="CU84" s="224"/>
      <c r="CV84" s="224"/>
      <c r="CW84" s="224"/>
      <c r="CX84" s="224"/>
      <c r="CY84" s="224"/>
      <c r="CZ84" s="224"/>
      <c r="DA84" s="224"/>
      <c r="DB84" s="224"/>
      <c r="DC84" s="224"/>
      <c r="DD84" s="224"/>
      <c r="DE84" s="224"/>
      <c r="DF84" s="224"/>
      <c r="DG84" s="224"/>
      <c r="DH84" s="224"/>
      <c r="DI84" s="224"/>
      <c r="DJ84" s="224"/>
      <c r="DK84" s="224"/>
      <c r="DL84" s="224"/>
      <c r="DM84" s="224"/>
      <c r="DN84" s="224"/>
      <c r="DO84" s="224"/>
      <c r="DP84" s="224"/>
    </row>
    <row r="85" spans="1:120" s="225" customFormat="1" ht="27.95" customHeight="1">
      <c r="A85" s="218"/>
      <c r="B85" s="231"/>
      <c r="C85" s="220" t="s">
        <v>248</v>
      </c>
      <c r="D85" s="228">
        <v>70.739999999999995</v>
      </c>
      <c r="E85" s="279"/>
      <c r="F85" s="222"/>
      <c r="G85" s="222"/>
      <c r="H85" s="228">
        <v>2</v>
      </c>
      <c r="I85" s="223">
        <f t="shared" si="7"/>
        <v>141.47999999999999</v>
      </c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  <c r="AA85" s="224"/>
      <c r="AB85" s="224"/>
      <c r="AC85" s="224"/>
      <c r="AD85" s="224"/>
      <c r="AE85" s="224"/>
      <c r="AF85" s="224"/>
      <c r="AG85" s="224"/>
      <c r="AH85" s="224"/>
      <c r="AI85" s="224"/>
      <c r="AJ85" s="224"/>
      <c r="AK85" s="224"/>
      <c r="AL85" s="224"/>
      <c r="AM85" s="224"/>
      <c r="AN85" s="224"/>
      <c r="AO85" s="224"/>
      <c r="AP85" s="224"/>
      <c r="AQ85" s="224"/>
      <c r="AR85" s="224"/>
      <c r="AS85" s="224"/>
      <c r="AT85" s="224"/>
      <c r="AU85" s="224"/>
      <c r="AV85" s="224"/>
      <c r="AW85" s="224"/>
      <c r="AX85" s="224"/>
      <c r="AY85" s="224"/>
      <c r="AZ85" s="224"/>
      <c r="BA85" s="224"/>
      <c r="BB85" s="224"/>
      <c r="BC85" s="224"/>
      <c r="BD85" s="224"/>
      <c r="BE85" s="224"/>
      <c r="BF85" s="224"/>
      <c r="BG85" s="224"/>
      <c r="BH85" s="224"/>
      <c r="BI85" s="224"/>
      <c r="BJ85" s="224"/>
      <c r="BK85" s="224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  <c r="CM85" s="224"/>
      <c r="CN85" s="224"/>
      <c r="CO85" s="224"/>
      <c r="CP85" s="224"/>
      <c r="CQ85" s="224"/>
      <c r="CR85" s="224"/>
      <c r="CS85" s="224"/>
      <c r="CT85" s="224"/>
      <c r="CU85" s="224"/>
      <c r="CV85" s="224"/>
      <c r="CW85" s="224"/>
      <c r="CX85" s="224"/>
      <c r="CY85" s="224"/>
      <c r="CZ85" s="224"/>
      <c r="DA85" s="224"/>
      <c r="DB85" s="224"/>
      <c r="DC85" s="224"/>
      <c r="DD85" s="224"/>
      <c r="DE85" s="224"/>
      <c r="DF85" s="224"/>
      <c r="DG85" s="224"/>
      <c r="DH85" s="224"/>
      <c r="DI85" s="224"/>
      <c r="DJ85" s="224"/>
      <c r="DK85" s="224"/>
      <c r="DL85" s="224"/>
      <c r="DM85" s="224"/>
      <c r="DN85" s="224"/>
      <c r="DO85" s="224"/>
      <c r="DP85" s="224"/>
    </row>
    <row r="86" spans="1:120" s="225" customFormat="1" ht="27.95" customHeight="1">
      <c r="A86" s="218"/>
      <c r="B86" s="231"/>
      <c r="C86" s="220" t="s">
        <v>249</v>
      </c>
      <c r="D86" s="228">
        <v>397.47</v>
      </c>
      <c r="E86" s="279"/>
      <c r="F86" s="222"/>
      <c r="G86" s="222"/>
      <c r="H86" s="228">
        <v>1</v>
      </c>
      <c r="I86" s="223">
        <f t="shared" si="7"/>
        <v>397.47</v>
      </c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224"/>
      <c r="AA86" s="224"/>
      <c r="AB86" s="224"/>
      <c r="AC86" s="224"/>
      <c r="AD86" s="224"/>
      <c r="AE86" s="224"/>
      <c r="AF86" s="224"/>
      <c r="AG86" s="224"/>
      <c r="AH86" s="224"/>
      <c r="AI86" s="224"/>
      <c r="AJ86" s="224"/>
      <c r="AK86" s="224"/>
      <c r="AL86" s="224"/>
      <c r="AM86" s="224"/>
      <c r="AN86" s="224"/>
      <c r="AO86" s="224"/>
      <c r="AP86" s="224"/>
      <c r="AQ86" s="224"/>
      <c r="AR86" s="224"/>
      <c r="AS86" s="224"/>
      <c r="AT86" s="224"/>
      <c r="AU86" s="224"/>
      <c r="AV86" s="224"/>
      <c r="AW86" s="224"/>
      <c r="AX86" s="224"/>
      <c r="AY86" s="224"/>
      <c r="AZ86" s="224"/>
      <c r="BA86" s="224"/>
      <c r="BB86" s="224"/>
      <c r="BC86" s="224"/>
      <c r="BD86" s="224"/>
      <c r="BE86" s="224"/>
      <c r="BF86" s="224"/>
      <c r="BG86" s="224"/>
      <c r="BH86" s="224"/>
      <c r="BI86" s="224"/>
      <c r="BJ86" s="224"/>
      <c r="BK86" s="224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  <c r="CM86" s="224"/>
      <c r="CN86" s="224"/>
      <c r="CO86" s="224"/>
      <c r="CP86" s="224"/>
      <c r="CQ86" s="224"/>
      <c r="CR86" s="224"/>
      <c r="CS86" s="224"/>
      <c r="CT86" s="224"/>
      <c r="CU86" s="224"/>
      <c r="CV86" s="224"/>
      <c r="CW86" s="224"/>
      <c r="CX86" s="224"/>
      <c r="CY86" s="224"/>
      <c r="CZ86" s="224"/>
      <c r="DA86" s="224"/>
      <c r="DB86" s="224"/>
      <c r="DC86" s="224"/>
      <c r="DD86" s="224"/>
      <c r="DE86" s="224"/>
      <c r="DF86" s="224"/>
      <c r="DG86" s="224"/>
      <c r="DH86" s="224"/>
      <c r="DI86" s="224"/>
      <c r="DJ86" s="224"/>
      <c r="DK86" s="224"/>
      <c r="DL86" s="224"/>
      <c r="DM86" s="224"/>
      <c r="DN86" s="224"/>
      <c r="DO86" s="224"/>
      <c r="DP86" s="224"/>
    </row>
    <row r="87" spans="1:120" s="127" customFormat="1" ht="3.75" customHeight="1">
      <c r="A87" s="145"/>
      <c r="B87" s="169"/>
      <c r="C87" s="170"/>
      <c r="D87" s="171"/>
      <c r="E87" s="171"/>
      <c r="F87" s="172"/>
      <c r="G87" s="172"/>
      <c r="H87" s="172"/>
      <c r="I87" s="180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  <c r="BI87" s="161"/>
      <c r="BJ87" s="161"/>
      <c r="BK87" s="161"/>
      <c r="BL87" s="161"/>
      <c r="BM87" s="161"/>
      <c r="BN87" s="161"/>
      <c r="BO87" s="161"/>
      <c r="BP87" s="161"/>
      <c r="BQ87" s="161"/>
      <c r="BR87" s="161"/>
      <c r="BS87" s="161"/>
      <c r="BT87" s="161"/>
      <c r="BU87" s="161"/>
      <c r="BV87" s="161"/>
      <c r="BW87" s="161"/>
      <c r="BX87" s="161"/>
      <c r="BY87" s="161"/>
      <c r="BZ87" s="161"/>
      <c r="CA87" s="161"/>
      <c r="CB87" s="161"/>
      <c r="CC87" s="161"/>
      <c r="CD87" s="161"/>
      <c r="CE87" s="161"/>
      <c r="CF87" s="161"/>
      <c r="CG87" s="161"/>
      <c r="CH87" s="161"/>
      <c r="CI87" s="161"/>
      <c r="CJ87" s="161"/>
      <c r="CK87" s="161"/>
      <c r="CL87" s="161"/>
      <c r="CM87" s="161"/>
      <c r="CN87" s="161"/>
      <c r="CO87" s="161"/>
      <c r="CP87" s="161"/>
      <c r="CQ87" s="161"/>
      <c r="CR87" s="161"/>
      <c r="CS87" s="161"/>
      <c r="CT87" s="161"/>
      <c r="CU87" s="161"/>
      <c r="CV87" s="161"/>
      <c r="CW87" s="161"/>
      <c r="CX87" s="161"/>
      <c r="CY87" s="161"/>
      <c r="CZ87" s="161"/>
      <c r="DA87" s="161"/>
      <c r="DB87" s="161"/>
      <c r="DC87" s="161"/>
      <c r="DD87" s="161"/>
      <c r="DE87" s="161"/>
      <c r="DF87" s="161"/>
      <c r="DG87" s="161"/>
      <c r="DH87" s="161"/>
      <c r="DI87" s="161"/>
      <c r="DJ87" s="161"/>
      <c r="DK87" s="161"/>
      <c r="DL87" s="161"/>
      <c r="DM87" s="161"/>
      <c r="DN87" s="161"/>
      <c r="DO87" s="161"/>
      <c r="DP87" s="161"/>
    </row>
    <row r="88" spans="1:120" s="129" customFormat="1" ht="27.95" customHeight="1">
      <c r="A88" s="176"/>
      <c r="B88" s="177"/>
      <c r="C88" s="178"/>
      <c r="D88" s="178"/>
      <c r="E88" s="178"/>
      <c r="F88" s="178"/>
      <c r="G88" s="178"/>
      <c r="H88" s="178"/>
      <c r="I88" s="182"/>
      <c r="M88" s="161"/>
    </row>
    <row r="89" spans="1:120" s="44" customFormat="1" ht="12.75">
      <c r="A89" s="179"/>
      <c r="B89" s="40"/>
      <c r="C89" s="39"/>
      <c r="D89" s="40"/>
      <c r="E89" s="40"/>
      <c r="F89" s="41"/>
      <c r="G89" s="41"/>
      <c r="H89" s="41"/>
      <c r="I89" s="41"/>
      <c r="M89" s="161"/>
    </row>
    <row r="90" spans="1:120" s="44" customFormat="1" ht="12.75">
      <c r="A90" s="179"/>
      <c r="B90" s="40"/>
      <c r="C90" s="39"/>
      <c r="D90" s="40"/>
      <c r="E90" s="40"/>
      <c r="F90" s="41"/>
      <c r="G90" s="41"/>
      <c r="H90" s="41"/>
      <c r="I90" s="41"/>
      <c r="M90" s="161"/>
    </row>
    <row r="91" spans="1:120" s="44" customFormat="1" ht="12.75">
      <c r="A91" s="179"/>
      <c r="B91" s="40"/>
      <c r="C91" s="39"/>
      <c r="D91" s="40"/>
      <c r="E91" s="40"/>
      <c r="F91" s="41"/>
      <c r="G91" s="41"/>
      <c r="H91" s="41"/>
      <c r="I91" s="41"/>
      <c r="M91" s="161"/>
    </row>
    <row r="92" spans="1:120" s="44" customFormat="1" ht="12.75">
      <c r="A92" s="179"/>
      <c r="B92" s="40"/>
      <c r="C92" s="39"/>
      <c r="D92" s="40"/>
      <c r="E92" s="40"/>
      <c r="F92" s="41"/>
      <c r="G92" s="41"/>
      <c r="H92" s="41"/>
      <c r="I92" s="41"/>
    </row>
    <row r="93" spans="1:120" s="44" customFormat="1" ht="12.75">
      <c r="A93" s="179"/>
      <c r="B93" s="40"/>
      <c r="C93" s="39"/>
      <c r="D93" s="40"/>
      <c r="E93" s="40"/>
      <c r="F93" s="41"/>
      <c r="G93" s="41"/>
      <c r="H93" s="41"/>
      <c r="I93" s="41"/>
    </row>
    <row r="94" spans="1:120" s="44" customFormat="1" ht="12.75">
      <c r="A94" s="179"/>
      <c r="B94" s="40"/>
      <c r="C94" s="39"/>
      <c r="D94" s="40"/>
      <c r="E94" s="40"/>
      <c r="F94" s="41"/>
      <c r="G94" s="41"/>
      <c r="H94" s="41"/>
      <c r="I94" s="41"/>
    </row>
    <row r="95" spans="1:120" s="44" customFormat="1" ht="12.75">
      <c r="A95" s="179"/>
      <c r="B95" s="40"/>
      <c r="C95" s="39"/>
      <c r="D95" s="40"/>
      <c r="E95" s="40"/>
      <c r="F95" s="41"/>
      <c r="G95" s="41"/>
      <c r="H95" s="41"/>
      <c r="I95" s="41"/>
    </row>
    <row r="96" spans="1:120" s="44" customFormat="1" ht="12.75">
      <c r="A96" s="179"/>
      <c r="B96" s="40"/>
      <c r="C96" s="39"/>
      <c r="D96" s="40"/>
      <c r="E96" s="40"/>
      <c r="F96" s="41"/>
      <c r="G96" s="41"/>
      <c r="H96" s="41"/>
      <c r="I96" s="41"/>
    </row>
    <row r="97" spans="1:9" s="44" customFormat="1" ht="12.75">
      <c r="A97" s="179"/>
      <c r="B97" s="40"/>
      <c r="C97" s="39"/>
      <c r="D97" s="40"/>
      <c r="E97" s="40"/>
      <c r="F97" s="41"/>
      <c r="G97" s="41"/>
      <c r="H97" s="41"/>
      <c r="I97" s="41"/>
    </row>
    <row r="98" spans="1:9" s="44" customFormat="1" ht="12.75">
      <c r="A98" s="179"/>
      <c r="B98" s="40"/>
      <c r="C98" s="39"/>
      <c r="D98" s="40"/>
      <c r="E98" s="40"/>
      <c r="F98" s="41"/>
      <c r="G98" s="41"/>
      <c r="H98" s="41"/>
      <c r="I98" s="41"/>
    </row>
    <row r="99" spans="1:9" s="44" customFormat="1" ht="12.75">
      <c r="A99" s="179"/>
      <c r="B99" s="40"/>
      <c r="C99" s="39"/>
      <c r="D99" s="40"/>
      <c r="E99" s="40"/>
      <c r="F99" s="41"/>
      <c r="G99" s="41"/>
      <c r="H99" s="41"/>
      <c r="I99" s="41"/>
    </row>
    <row r="100" spans="1:9" s="44" customFormat="1" ht="12.75">
      <c r="A100" s="179"/>
      <c r="B100" s="40"/>
      <c r="C100" s="39"/>
      <c r="D100" s="40"/>
      <c r="E100" s="40"/>
      <c r="F100" s="41"/>
      <c r="G100" s="41"/>
      <c r="H100" s="41"/>
      <c r="I100" s="41"/>
    </row>
    <row r="101" spans="1:9" s="44" customFormat="1" ht="12.75">
      <c r="A101" s="179"/>
      <c r="B101" s="40"/>
      <c r="C101" s="39"/>
      <c r="D101" s="40"/>
      <c r="E101" s="40"/>
      <c r="F101" s="41"/>
      <c r="G101" s="41"/>
      <c r="H101" s="41"/>
      <c r="I101" s="41"/>
    </row>
    <row r="102" spans="1:9" s="44" customFormat="1" ht="12.75">
      <c r="A102" s="179"/>
      <c r="B102" s="40"/>
      <c r="C102" s="39"/>
      <c r="D102" s="40"/>
      <c r="E102" s="40"/>
      <c r="F102" s="41"/>
      <c r="G102" s="41"/>
      <c r="H102" s="41"/>
      <c r="I102" s="41"/>
    </row>
    <row r="103" spans="1:9" s="44" customFormat="1" ht="12.75">
      <c r="A103" s="179"/>
      <c r="B103" s="40"/>
      <c r="C103" s="39"/>
      <c r="D103" s="40"/>
      <c r="E103" s="40"/>
      <c r="F103" s="41"/>
      <c r="G103" s="41"/>
      <c r="H103" s="41"/>
      <c r="I103" s="41"/>
    </row>
    <row r="104" spans="1:9" s="44" customFormat="1" ht="12.75">
      <c r="A104" s="179"/>
      <c r="B104" s="40"/>
      <c r="C104" s="39"/>
      <c r="D104" s="40"/>
      <c r="E104" s="40"/>
      <c r="F104" s="41"/>
      <c r="G104" s="41"/>
      <c r="H104" s="41"/>
      <c r="I104" s="41"/>
    </row>
    <row r="105" spans="1:9" s="44" customFormat="1" ht="12.75">
      <c r="A105" s="179"/>
      <c r="B105" s="40"/>
      <c r="C105" s="39"/>
      <c r="D105" s="40"/>
      <c r="E105" s="40"/>
      <c r="F105" s="41"/>
      <c r="G105" s="41"/>
      <c r="H105" s="41"/>
      <c r="I105" s="41"/>
    </row>
    <row r="106" spans="1:9" s="44" customFormat="1" ht="12.75">
      <c r="A106" s="179"/>
      <c r="B106" s="40"/>
      <c r="C106" s="39"/>
      <c r="D106" s="40"/>
      <c r="E106" s="40"/>
      <c r="F106" s="41"/>
      <c r="G106" s="41"/>
      <c r="H106" s="41"/>
      <c r="I106" s="41"/>
    </row>
    <row r="107" spans="1:9" s="44" customFormat="1" ht="12.75">
      <c r="A107" s="179"/>
      <c r="B107" s="40"/>
      <c r="C107" s="39"/>
      <c r="D107" s="40"/>
      <c r="E107" s="40"/>
      <c r="F107" s="41"/>
      <c r="G107" s="41"/>
      <c r="H107" s="41"/>
      <c r="I107" s="41"/>
    </row>
    <row r="108" spans="1:9" s="44" customFormat="1" ht="12.75">
      <c r="A108" s="179"/>
      <c r="B108" s="40"/>
      <c r="C108" s="39"/>
      <c r="D108" s="40"/>
      <c r="E108" s="40"/>
      <c r="F108" s="41"/>
      <c r="G108" s="41"/>
      <c r="H108" s="41"/>
      <c r="I108" s="41"/>
    </row>
    <row r="109" spans="1:9" s="44" customFormat="1" ht="12.75">
      <c r="A109" s="179"/>
      <c r="B109" s="40"/>
      <c r="C109" s="39"/>
      <c r="D109" s="40"/>
      <c r="E109" s="40"/>
      <c r="F109" s="41"/>
      <c r="G109" s="41"/>
      <c r="H109" s="41"/>
      <c r="I109" s="41"/>
    </row>
    <row r="110" spans="1:9" s="44" customFormat="1" ht="12.75">
      <c r="A110" s="179"/>
      <c r="B110" s="40"/>
      <c r="C110" s="39"/>
      <c r="D110" s="40"/>
      <c r="E110" s="40"/>
      <c r="F110" s="41"/>
      <c r="G110" s="41"/>
      <c r="H110" s="41"/>
      <c r="I110" s="41"/>
    </row>
    <row r="111" spans="1:9" s="44" customFormat="1" ht="12.75">
      <c r="A111" s="179"/>
      <c r="B111" s="40"/>
      <c r="C111" s="39"/>
      <c r="D111" s="40"/>
      <c r="E111" s="40"/>
      <c r="F111" s="41"/>
      <c r="G111" s="41"/>
      <c r="H111" s="41"/>
      <c r="I111" s="41"/>
    </row>
    <row r="112" spans="1:9" s="44" customFormat="1" ht="12.75">
      <c r="A112" s="179"/>
      <c r="B112" s="40"/>
      <c r="C112" s="39"/>
      <c r="D112" s="40"/>
      <c r="E112" s="40"/>
      <c r="F112" s="41"/>
      <c r="G112" s="41"/>
      <c r="H112" s="41"/>
      <c r="I112" s="41"/>
    </row>
    <row r="113" spans="1:13" s="44" customFormat="1" ht="12.75">
      <c r="A113" s="179"/>
      <c r="B113" s="40"/>
      <c r="C113" s="39"/>
      <c r="D113" s="40"/>
      <c r="E113" s="40"/>
      <c r="F113" s="41"/>
      <c r="G113" s="41"/>
      <c r="H113" s="41"/>
      <c r="I113" s="41"/>
    </row>
    <row r="114" spans="1:13" s="44" customFormat="1" ht="12.75">
      <c r="A114" s="179"/>
      <c r="B114" s="40"/>
      <c r="C114" s="39"/>
      <c r="D114" s="40"/>
      <c r="E114" s="40"/>
      <c r="F114" s="41"/>
      <c r="G114" s="41"/>
      <c r="H114" s="41"/>
      <c r="I114" s="41"/>
    </row>
    <row r="115" spans="1:13" s="44" customFormat="1" ht="12.75">
      <c r="A115" s="179"/>
      <c r="B115" s="40"/>
      <c r="C115" s="39"/>
      <c r="D115" s="40"/>
      <c r="E115" s="40"/>
      <c r="F115" s="41"/>
      <c r="G115" s="41"/>
      <c r="H115" s="41"/>
      <c r="I115" s="41"/>
    </row>
    <row r="116" spans="1:13" s="44" customFormat="1" ht="12.75">
      <c r="A116" s="179"/>
      <c r="B116" s="40"/>
      <c r="C116" s="39"/>
      <c r="D116" s="40"/>
      <c r="E116" s="40"/>
      <c r="F116" s="41"/>
      <c r="G116" s="41"/>
      <c r="H116" s="41"/>
      <c r="I116" s="41"/>
    </row>
    <row r="117" spans="1:13" s="44" customFormat="1" ht="12.75">
      <c r="A117" s="179"/>
      <c r="B117" s="40"/>
      <c r="C117" s="39"/>
      <c r="D117" s="40"/>
      <c r="E117" s="40"/>
      <c r="F117" s="41"/>
      <c r="G117" s="41"/>
      <c r="H117" s="41"/>
      <c r="I117" s="41"/>
    </row>
    <row r="118" spans="1:13" s="44" customFormat="1" ht="12.75">
      <c r="A118" s="179"/>
      <c r="B118" s="40"/>
      <c r="C118" s="39"/>
      <c r="D118" s="40"/>
      <c r="E118" s="40"/>
      <c r="F118" s="41"/>
      <c r="G118" s="41"/>
      <c r="H118" s="41"/>
      <c r="I118" s="41"/>
    </row>
    <row r="119" spans="1:13" s="44" customFormat="1" ht="12.75">
      <c r="A119" s="179"/>
      <c r="B119" s="40"/>
      <c r="C119" s="39"/>
      <c r="D119" s="40"/>
      <c r="E119" s="40"/>
      <c r="F119" s="41"/>
      <c r="G119" s="41"/>
      <c r="H119" s="41"/>
      <c r="I119" s="41"/>
    </row>
    <row r="120" spans="1:13" s="44" customFormat="1" ht="12.75">
      <c r="A120" s="179"/>
      <c r="B120" s="40"/>
      <c r="C120" s="39"/>
      <c r="D120" s="40"/>
      <c r="E120" s="40"/>
      <c r="F120" s="41"/>
      <c r="G120" s="41"/>
      <c r="H120" s="41"/>
      <c r="I120" s="41"/>
    </row>
    <row r="121" spans="1:13" s="44" customFormat="1" ht="12.75">
      <c r="A121" s="179"/>
      <c r="B121" s="40"/>
      <c r="C121" s="39"/>
      <c r="D121" s="40"/>
      <c r="E121" s="40"/>
      <c r="F121" s="41"/>
      <c r="G121" s="41"/>
      <c r="H121" s="41"/>
      <c r="I121" s="41"/>
    </row>
    <row r="122" spans="1:13" s="44" customFormat="1" ht="12.75">
      <c r="A122" s="179"/>
      <c r="B122" s="40"/>
      <c r="C122" s="39"/>
      <c r="D122" s="40"/>
      <c r="E122" s="40"/>
      <c r="F122" s="41"/>
      <c r="G122" s="41"/>
      <c r="H122" s="41"/>
      <c r="I122" s="41"/>
    </row>
    <row r="123" spans="1:13" s="44" customFormat="1" ht="12.75">
      <c r="A123" s="179"/>
      <c r="B123" s="40"/>
      <c r="C123" s="39"/>
      <c r="D123" s="40"/>
      <c r="E123" s="40"/>
      <c r="F123" s="41"/>
      <c r="G123" s="41"/>
      <c r="H123" s="41"/>
      <c r="I123" s="41"/>
      <c r="M123" s="209"/>
    </row>
    <row r="124" spans="1:13" s="44" customFormat="1" ht="12.75">
      <c r="A124" s="179"/>
      <c r="B124" s="40"/>
      <c r="C124" s="39"/>
      <c r="D124" s="40"/>
      <c r="E124" s="40"/>
      <c r="F124" s="41"/>
      <c r="G124" s="41"/>
      <c r="H124" s="41"/>
      <c r="I124" s="41"/>
    </row>
    <row r="125" spans="1:13" s="44" customFormat="1" ht="12.75">
      <c r="A125" s="179"/>
      <c r="B125" s="40"/>
      <c r="C125" s="39"/>
      <c r="D125" s="40"/>
      <c r="E125" s="40"/>
      <c r="F125" s="41"/>
      <c r="G125" s="41"/>
      <c r="H125" s="41"/>
      <c r="I125" s="41"/>
    </row>
    <row r="126" spans="1:13" s="44" customFormat="1" ht="12.75">
      <c r="A126" s="179"/>
      <c r="B126" s="40"/>
      <c r="C126" s="39"/>
      <c r="D126" s="40"/>
      <c r="E126" s="40"/>
      <c r="F126" s="41"/>
      <c r="G126" s="41"/>
      <c r="H126" s="41"/>
      <c r="I126" s="41"/>
    </row>
    <row r="127" spans="1:13" s="44" customFormat="1" ht="12.75">
      <c r="A127" s="179"/>
      <c r="B127" s="40"/>
      <c r="C127" s="39"/>
      <c r="D127" s="40"/>
      <c r="E127" s="40"/>
      <c r="F127" s="41"/>
      <c r="G127" s="41"/>
      <c r="H127" s="41"/>
      <c r="I127" s="41"/>
    </row>
    <row r="128" spans="1:13" s="44" customFormat="1" ht="12.75">
      <c r="A128" s="179"/>
      <c r="B128" s="40"/>
      <c r="C128" s="39"/>
      <c r="D128" s="40"/>
      <c r="E128" s="40"/>
      <c r="F128" s="41"/>
      <c r="G128" s="41"/>
      <c r="H128" s="41"/>
      <c r="I128" s="41"/>
    </row>
    <row r="129" spans="1:9" s="44" customFormat="1" ht="12.75">
      <c r="A129" s="179"/>
      <c r="B129" s="40"/>
      <c r="C129" s="39"/>
      <c r="D129" s="40"/>
      <c r="E129" s="40"/>
      <c r="F129" s="41"/>
      <c r="G129" s="41"/>
      <c r="H129" s="41"/>
      <c r="I129" s="41"/>
    </row>
    <row r="130" spans="1:9" s="44" customFormat="1" ht="12.75">
      <c r="A130" s="179"/>
      <c r="B130" s="40"/>
      <c r="C130" s="39"/>
      <c r="D130" s="40"/>
      <c r="E130" s="40"/>
      <c r="F130" s="41"/>
      <c r="G130" s="41"/>
      <c r="H130" s="41"/>
      <c r="I130" s="41"/>
    </row>
    <row r="131" spans="1:9" s="44" customFormat="1" ht="12.75">
      <c r="A131" s="179"/>
      <c r="B131" s="40"/>
      <c r="C131" s="39"/>
      <c r="D131" s="40"/>
      <c r="E131" s="40"/>
      <c r="F131" s="41"/>
      <c r="G131" s="41"/>
      <c r="H131" s="41"/>
      <c r="I131" s="41"/>
    </row>
    <row r="132" spans="1:9" s="44" customFormat="1" ht="12.75">
      <c r="A132" s="179"/>
      <c r="B132" s="40"/>
      <c r="C132" s="39"/>
      <c r="D132" s="40"/>
      <c r="E132" s="40"/>
      <c r="F132" s="41"/>
      <c r="G132" s="41"/>
      <c r="H132" s="41"/>
      <c r="I132" s="41"/>
    </row>
    <row r="133" spans="1:9" s="44" customFormat="1" ht="12.75">
      <c r="A133" s="179"/>
      <c r="B133" s="40"/>
      <c r="C133" s="39"/>
      <c r="D133" s="40"/>
      <c r="E133" s="40"/>
      <c r="F133" s="41"/>
      <c r="G133" s="41"/>
      <c r="H133" s="41"/>
      <c r="I133" s="41"/>
    </row>
    <row r="134" spans="1:9" s="44" customFormat="1" ht="12.75">
      <c r="A134" s="179"/>
      <c r="B134" s="40"/>
      <c r="C134" s="39"/>
      <c r="D134" s="40"/>
      <c r="E134" s="40"/>
      <c r="F134" s="41"/>
      <c r="G134" s="41"/>
      <c r="H134" s="41"/>
      <c r="I134" s="41"/>
    </row>
    <row r="135" spans="1:9" s="44" customFormat="1" ht="12.75">
      <c r="A135" s="179"/>
      <c r="B135" s="40"/>
      <c r="C135" s="39"/>
      <c r="D135" s="40"/>
      <c r="E135" s="40"/>
      <c r="F135" s="41"/>
      <c r="G135" s="41"/>
      <c r="H135" s="41"/>
      <c r="I135" s="41"/>
    </row>
    <row r="136" spans="1:9" s="44" customFormat="1" ht="12.75">
      <c r="A136" s="179"/>
      <c r="B136" s="40"/>
      <c r="C136" s="39"/>
      <c r="D136" s="40"/>
      <c r="E136" s="40"/>
      <c r="F136" s="41"/>
      <c r="G136" s="41"/>
      <c r="H136" s="41"/>
      <c r="I136" s="41"/>
    </row>
    <row r="137" spans="1:9" s="44" customFormat="1" ht="12.75">
      <c r="A137" s="179"/>
      <c r="B137" s="40"/>
      <c r="C137" s="39"/>
      <c r="D137" s="40"/>
      <c r="E137" s="40"/>
      <c r="F137" s="41"/>
      <c r="G137" s="41"/>
      <c r="H137" s="41"/>
      <c r="I137" s="41"/>
    </row>
    <row r="138" spans="1:9" s="44" customFormat="1" ht="12.75">
      <c r="A138" s="179"/>
      <c r="B138" s="40"/>
      <c r="C138" s="39"/>
      <c r="D138" s="40"/>
      <c r="E138" s="40"/>
      <c r="F138" s="41"/>
      <c r="G138" s="41"/>
      <c r="H138" s="41"/>
      <c r="I138" s="41"/>
    </row>
    <row r="139" spans="1:9" s="44" customFormat="1" ht="12.75">
      <c r="A139" s="179"/>
      <c r="B139" s="40"/>
      <c r="C139" s="39"/>
      <c r="D139" s="40"/>
      <c r="E139" s="40"/>
      <c r="F139" s="41"/>
      <c r="G139" s="41"/>
      <c r="H139" s="41"/>
      <c r="I139" s="41"/>
    </row>
    <row r="140" spans="1:9" s="44" customFormat="1" ht="12.75">
      <c r="A140" s="179"/>
      <c r="B140" s="40"/>
      <c r="C140" s="39"/>
      <c r="D140" s="40"/>
      <c r="E140" s="40"/>
      <c r="F140" s="41"/>
      <c r="G140" s="41"/>
      <c r="H140" s="41"/>
      <c r="I140" s="41"/>
    </row>
    <row r="141" spans="1:9" s="44" customFormat="1" ht="12.75">
      <c r="A141" s="179"/>
      <c r="B141" s="40"/>
      <c r="C141" s="39"/>
      <c r="D141" s="40"/>
      <c r="E141" s="40"/>
      <c r="F141" s="41"/>
      <c r="G141" s="41"/>
      <c r="H141" s="41"/>
      <c r="I141" s="41"/>
    </row>
    <row r="142" spans="1:9" s="44" customFormat="1" ht="12.75">
      <c r="A142" s="179"/>
      <c r="B142" s="40"/>
      <c r="C142" s="39"/>
      <c r="D142" s="40"/>
      <c r="E142" s="40"/>
      <c r="F142" s="41"/>
      <c r="G142" s="41"/>
      <c r="H142" s="41"/>
      <c r="I142" s="41"/>
    </row>
    <row r="143" spans="1:9" s="44" customFormat="1" ht="12.75">
      <c r="A143" s="179"/>
      <c r="B143" s="40"/>
      <c r="C143" s="39"/>
      <c r="D143" s="40"/>
      <c r="E143" s="40"/>
      <c r="F143" s="41"/>
      <c r="G143" s="41"/>
      <c r="H143" s="41"/>
      <c r="I143" s="41"/>
    </row>
    <row r="144" spans="1:9" s="44" customFormat="1" ht="12.75">
      <c r="A144" s="179"/>
      <c r="B144" s="40"/>
      <c r="C144" s="39"/>
      <c r="D144" s="40"/>
      <c r="E144" s="40"/>
      <c r="F144" s="41"/>
      <c r="G144" s="41"/>
      <c r="H144" s="41"/>
      <c r="I144" s="41"/>
    </row>
    <row r="145" spans="1:9" s="44" customFormat="1" ht="12.75">
      <c r="A145" s="179"/>
      <c r="B145" s="40"/>
      <c r="C145" s="39"/>
      <c r="D145" s="40"/>
      <c r="E145" s="40"/>
      <c r="F145" s="41"/>
      <c r="G145" s="41"/>
      <c r="H145" s="41"/>
      <c r="I145" s="41"/>
    </row>
    <row r="146" spans="1:9" s="44" customFormat="1" ht="12.75">
      <c r="A146" s="179"/>
      <c r="B146" s="40"/>
      <c r="C146" s="39"/>
      <c r="D146" s="40"/>
      <c r="E146" s="40"/>
      <c r="F146" s="41"/>
      <c r="G146" s="41"/>
      <c r="H146" s="41"/>
      <c r="I146" s="41"/>
    </row>
    <row r="147" spans="1:9" s="44" customFormat="1" ht="12.75">
      <c r="A147" s="179"/>
      <c r="B147" s="40"/>
      <c r="C147" s="39"/>
      <c r="D147" s="40"/>
      <c r="E147" s="40"/>
      <c r="F147" s="41"/>
      <c r="G147" s="41"/>
      <c r="H147" s="41"/>
      <c r="I147" s="41"/>
    </row>
    <row r="148" spans="1:9" s="44" customFormat="1" ht="12.75">
      <c r="A148" s="179"/>
      <c r="B148" s="40"/>
      <c r="C148" s="39"/>
      <c r="D148" s="40"/>
      <c r="E148" s="40"/>
      <c r="F148" s="41"/>
      <c r="G148" s="41"/>
      <c r="H148" s="41"/>
      <c r="I148" s="41"/>
    </row>
    <row r="149" spans="1:9" s="44" customFormat="1" ht="12.75">
      <c r="A149" s="179"/>
      <c r="B149" s="40"/>
      <c r="C149" s="39"/>
      <c r="D149" s="40"/>
      <c r="E149" s="40"/>
      <c r="F149" s="41"/>
      <c r="G149" s="41"/>
      <c r="H149" s="41"/>
      <c r="I149" s="41"/>
    </row>
    <row r="150" spans="1:9" s="44" customFormat="1" ht="12.75">
      <c r="A150" s="179"/>
      <c r="B150" s="40"/>
      <c r="C150" s="39"/>
      <c r="D150" s="40"/>
      <c r="E150" s="40"/>
      <c r="F150" s="41"/>
      <c r="G150" s="41"/>
      <c r="H150" s="41"/>
      <c r="I150" s="41"/>
    </row>
    <row r="151" spans="1:9" s="44" customFormat="1" ht="12.75">
      <c r="A151" s="179"/>
      <c r="B151" s="40"/>
      <c r="C151" s="39"/>
      <c r="D151" s="40"/>
      <c r="E151" s="40"/>
      <c r="F151" s="41"/>
      <c r="G151" s="41"/>
      <c r="H151" s="41"/>
      <c r="I151" s="41"/>
    </row>
    <row r="152" spans="1:9" s="44" customFormat="1" ht="12.75">
      <c r="A152" s="179"/>
      <c r="B152" s="40"/>
      <c r="C152" s="39"/>
      <c r="D152" s="40"/>
      <c r="E152" s="40"/>
      <c r="F152" s="41"/>
      <c r="G152" s="41"/>
      <c r="H152" s="41"/>
      <c r="I152" s="41"/>
    </row>
    <row r="153" spans="1:9" s="44" customFormat="1" ht="12.75">
      <c r="A153" s="179"/>
      <c r="B153" s="40"/>
      <c r="C153" s="39"/>
      <c r="D153" s="40"/>
      <c r="E153" s="40"/>
      <c r="F153" s="41"/>
      <c r="G153" s="41"/>
      <c r="H153" s="41"/>
      <c r="I153" s="41"/>
    </row>
    <row r="154" spans="1:9" s="44" customFormat="1" ht="12.75">
      <c r="A154" s="179"/>
      <c r="B154" s="40"/>
      <c r="C154" s="39"/>
      <c r="D154" s="40"/>
      <c r="E154" s="40"/>
      <c r="F154" s="41"/>
      <c r="G154" s="41"/>
      <c r="H154" s="41"/>
      <c r="I154" s="41"/>
    </row>
    <row r="155" spans="1:9" s="44" customFormat="1" ht="12.75">
      <c r="A155" s="179"/>
      <c r="B155" s="40"/>
      <c r="C155" s="39"/>
      <c r="D155" s="40"/>
      <c r="E155" s="40"/>
      <c r="F155" s="41"/>
      <c r="G155" s="41"/>
      <c r="H155" s="41"/>
      <c r="I155" s="41"/>
    </row>
    <row r="156" spans="1:9" s="44" customFormat="1" ht="12.75">
      <c r="A156" s="179"/>
      <c r="B156" s="40"/>
      <c r="C156" s="39"/>
      <c r="D156" s="40"/>
      <c r="E156" s="40"/>
      <c r="F156" s="41"/>
      <c r="G156" s="41"/>
      <c r="H156" s="41"/>
      <c r="I156" s="41"/>
    </row>
    <row r="157" spans="1:9" s="44" customFormat="1" ht="12.75">
      <c r="A157" s="179"/>
      <c r="B157" s="40"/>
      <c r="C157" s="39"/>
      <c r="D157" s="40"/>
      <c r="E157" s="40"/>
      <c r="F157" s="41"/>
      <c r="G157" s="41"/>
      <c r="H157" s="41"/>
      <c r="I157" s="41"/>
    </row>
    <row r="158" spans="1:9" s="44" customFormat="1" ht="12.75">
      <c r="A158" s="179"/>
      <c r="B158" s="40"/>
      <c r="C158" s="39"/>
      <c r="D158" s="40"/>
      <c r="E158" s="40"/>
      <c r="F158" s="41"/>
      <c r="G158" s="41"/>
      <c r="H158" s="41"/>
      <c r="I158" s="41"/>
    </row>
    <row r="159" spans="1:9" s="44" customFormat="1" ht="12.75">
      <c r="A159" s="179"/>
      <c r="B159" s="40"/>
      <c r="C159" s="39"/>
      <c r="D159" s="40"/>
      <c r="E159" s="40"/>
      <c r="F159" s="41"/>
      <c r="G159" s="41"/>
      <c r="H159" s="41"/>
      <c r="I159" s="41"/>
    </row>
    <row r="160" spans="1:9" s="44" customFormat="1" ht="12.75">
      <c r="A160" s="179"/>
      <c r="B160" s="40"/>
      <c r="C160" s="39"/>
      <c r="D160" s="40"/>
      <c r="E160" s="40"/>
      <c r="F160" s="41"/>
      <c r="G160" s="41"/>
      <c r="H160" s="41"/>
      <c r="I160" s="41"/>
    </row>
    <row r="161" spans="1:9" s="44" customFormat="1" ht="12.75">
      <c r="A161" s="179"/>
      <c r="B161" s="40"/>
      <c r="C161" s="39"/>
      <c r="D161" s="40"/>
      <c r="E161" s="40"/>
      <c r="F161" s="41"/>
      <c r="G161" s="41"/>
      <c r="H161" s="41"/>
      <c r="I161" s="41"/>
    </row>
    <row r="162" spans="1:9" s="44" customFormat="1" ht="12.75">
      <c r="A162" s="179"/>
      <c r="B162" s="40"/>
      <c r="C162" s="39"/>
      <c r="D162" s="40"/>
      <c r="E162" s="40"/>
      <c r="F162" s="41"/>
      <c r="G162" s="41"/>
      <c r="H162" s="41"/>
      <c r="I162" s="41"/>
    </row>
    <row r="163" spans="1:9" s="44" customFormat="1" ht="12.75">
      <c r="A163" s="179"/>
      <c r="B163" s="40"/>
      <c r="C163" s="39"/>
      <c r="D163" s="40"/>
      <c r="E163" s="40"/>
      <c r="F163" s="41"/>
      <c r="G163" s="41"/>
      <c r="H163" s="41"/>
      <c r="I163" s="41"/>
    </row>
    <row r="164" spans="1:9" s="44" customFormat="1" ht="12.75">
      <c r="A164" s="179"/>
      <c r="B164" s="40"/>
      <c r="C164" s="39"/>
      <c r="D164" s="40"/>
      <c r="E164" s="40"/>
      <c r="F164" s="41"/>
      <c r="G164" s="41"/>
      <c r="H164" s="41"/>
      <c r="I164" s="41"/>
    </row>
    <row r="165" spans="1:9" s="44" customFormat="1" ht="12.75">
      <c r="A165" s="179"/>
      <c r="B165" s="40"/>
      <c r="C165" s="39"/>
      <c r="D165" s="40"/>
      <c r="E165" s="40"/>
      <c r="F165" s="41"/>
      <c r="G165" s="41"/>
      <c r="H165" s="41"/>
      <c r="I165" s="41"/>
    </row>
    <row r="166" spans="1:9" s="44" customFormat="1" ht="12.75">
      <c r="A166" s="179"/>
      <c r="B166" s="40"/>
      <c r="C166" s="39"/>
      <c r="D166" s="40"/>
      <c r="E166" s="40"/>
      <c r="F166" s="41"/>
      <c r="G166" s="41"/>
      <c r="H166" s="41"/>
      <c r="I166" s="41"/>
    </row>
    <row r="167" spans="1:9" s="44" customFormat="1" ht="12.75">
      <c r="A167" s="179"/>
      <c r="B167" s="40"/>
      <c r="C167" s="39"/>
      <c r="D167" s="40"/>
      <c r="E167" s="40"/>
      <c r="F167" s="41"/>
      <c r="G167" s="41"/>
      <c r="H167" s="41"/>
      <c r="I167" s="41"/>
    </row>
    <row r="168" spans="1:9" s="44" customFormat="1" ht="12.75">
      <c r="A168" s="179"/>
      <c r="B168" s="40"/>
      <c r="C168" s="39"/>
      <c r="D168" s="40"/>
      <c r="E168" s="40"/>
      <c r="F168" s="41"/>
      <c r="G168" s="41"/>
      <c r="H168" s="41"/>
      <c r="I168" s="41"/>
    </row>
    <row r="169" spans="1:9" s="44" customFormat="1" ht="12.75">
      <c r="A169" s="179"/>
      <c r="B169" s="40"/>
      <c r="C169" s="39"/>
      <c r="D169" s="40"/>
      <c r="E169" s="40"/>
      <c r="F169" s="41"/>
      <c r="G169" s="41"/>
      <c r="H169" s="41"/>
      <c r="I169" s="41"/>
    </row>
    <row r="170" spans="1:9" s="44" customFormat="1" ht="12.75">
      <c r="A170" s="179"/>
      <c r="B170" s="40"/>
      <c r="C170" s="39"/>
      <c r="D170" s="40"/>
      <c r="E170" s="40"/>
      <c r="F170" s="41"/>
      <c r="G170" s="41"/>
      <c r="H170" s="41"/>
      <c r="I170" s="41"/>
    </row>
    <row r="171" spans="1:9" s="44" customFormat="1" ht="12.75">
      <c r="A171" s="179"/>
      <c r="B171" s="40"/>
      <c r="C171" s="39"/>
      <c r="D171" s="40"/>
      <c r="E171" s="40"/>
      <c r="F171" s="41"/>
      <c r="G171" s="41"/>
      <c r="H171" s="41"/>
      <c r="I171" s="41"/>
    </row>
    <row r="172" spans="1:9" s="44" customFormat="1" ht="12.75">
      <c r="A172" s="179"/>
      <c r="B172" s="40"/>
      <c r="C172" s="39"/>
      <c r="D172" s="40"/>
      <c r="E172" s="40"/>
      <c r="F172" s="41"/>
      <c r="G172" s="41"/>
      <c r="H172" s="41"/>
      <c r="I172" s="41"/>
    </row>
    <row r="173" spans="1:9" s="44" customFormat="1" ht="12.75">
      <c r="A173" s="179"/>
      <c r="B173" s="40"/>
      <c r="C173" s="39"/>
      <c r="D173" s="40"/>
      <c r="E173" s="40"/>
      <c r="F173" s="41"/>
      <c r="G173" s="41"/>
      <c r="H173" s="41"/>
      <c r="I173" s="41"/>
    </row>
    <row r="174" spans="1:9" s="44" customFormat="1" ht="12.75">
      <c r="A174" s="179"/>
      <c r="B174" s="40"/>
      <c r="C174" s="39"/>
      <c r="D174" s="40"/>
      <c r="E174" s="40"/>
      <c r="F174" s="41"/>
      <c r="G174" s="41"/>
      <c r="H174" s="41"/>
      <c r="I174" s="41"/>
    </row>
    <row r="175" spans="1:9" s="44" customFormat="1" ht="12.75">
      <c r="A175" s="179"/>
      <c r="B175" s="40"/>
      <c r="C175" s="39"/>
      <c r="D175" s="40"/>
      <c r="E175" s="40"/>
      <c r="F175" s="41"/>
      <c r="G175" s="41"/>
      <c r="H175" s="41"/>
      <c r="I175" s="41"/>
    </row>
    <row r="176" spans="1:9" s="44" customFormat="1" ht="12.75">
      <c r="A176" s="179"/>
      <c r="B176" s="40"/>
      <c r="C176" s="39"/>
      <c r="D176" s="40"/>
      <c r="E176" s="40"/>
      <c r="F176" s="41"/>
      <c r="G176" s="41"/>
      <c r="H176" s="41"/>
      <c r="I176" s="41"/>
    </row>
    <row r="177" spans="1:9" s="44" customFormat="1" ht="12.75">
      <c r="A177" s="179"/>
      <c r="B177" s="40"/>
      <c r="C177" s="39"/>
      <c r="D177" s="40"/>
      <c r="E177" s="40"/>
      <c r="F177" s="41"/>
      <c r="G177" s="41"/>
      <c r="H177" s="41"/>
      <c r="I177" s="41"/>
    </row>
    <row r="178" spans="1:9" s="44" customFormat="1" ht="12.75">
      <c r="A178" s="179"/>
      <c r="B178" s="40"/>
      <c r="C178" s="39"/>
      <c r="D178" s="40"/>
      <c r="E178" s="40"/>
      <c r="F178" s="41"/>
      <c r="G178" s="41"/>
      <c r="H178" s="41"/>
      <c r="I178" s="41"/>
    </row>
    <row r="179" spans="1:9" s="44" customFormat="1" ht="12.75">
      <c r="A179" s="179"/>
      <c r="B179" s="40"/>
      <c r="C179" s="39"/>
      <c r="D179" s="40"/>
      <c r="E179" s="40"/>
      <c r="F179" s="41"/>
      <c r="G179" s="41"/>
      <c r="H179" s="41"/>
      <c r="I179" s="41"/>
    </row>
    <row r="180" spans="1:9" s="44" customFormat="1" ht="12.75">
      <c r="A180" s="179"/>
      <c r="B180" s="40"/>
      <c r="C180" s="39"/>
      <c r="D180" s="40"/>
      <c r="E180" s="40"/>
      <c r="F180" s="41"/>
      <c r="G180" s="41"/>
      <c r="H180" s="41"/>
      <c r="I180" s="41"/>
    </row>
    <row r="181" spans="1:9" s="44" customFormat="1" ht="12.75">
      <c r="A181" s="179"/>
      <c r="B181" s="40"/>
      <c r="C181" s="39"/>
      <c r="D181" s="40"/>
      <c r="E181" s="40"/>
      <c r="F181" s="41"/>
      <c r="G181" s="41"/>
      <c r="H181" s="41"/>
      <c r="I181" s="41"/>
    </row>
    <row r="182" spans="1:9" s="44" customFormat="1" ht="12.75">
      <c r="A182" s="179"/>
      <c r="B182" s="40"/>
      <c r="C182" s="39"/>
      <c r="D182" s="40"/>
      <c r="E182" s="40"/>
      <c r="F182" s="41"/>
      <c r="G182" s="41"/>
      <c r="H182" s="41"/>
      <c r="I182" s="41"/>
    </row>
    <row r="183" spans="1:9" s="44" customFormat="1" ht="12.75">
      <c r="A183" s="179"/>
      <c r="B183" s="40"/>
      <c r="C183" s="39"/>
      <c r="D183" s="40"/>
      <c r="E183" s="40"/>
      <c r="F183" s="41"/>
      <c r="G183" s="41"/>
      <c r="H183" s="41"/>
      <c r="I183" s="41"/>
    </row>
    <row r="184" spans="1:9" s="44" customFormat="1" ht="12.75">
      <c r="A184" s="179"/>
      <c r="B184" s="40"/>
      <c r="C184" s="39"/>
      <c r="D184" s="40"/>
      <c r="E184" s="40"/>
      <c r="F184" s="41"/>
      <c r="G184" s="41"/>
      <c r="H184" s="41"/>
      <c r="I184" s="41"/>
    </row>
    <row r="185" spans="1:9" s="44" customFormat="1" ht="12.75">
      <c r="A185" s="179"/>
      <c r="B185" s="40"/>
      <c r="C185" s="39"/>
      <c r="D185" s="40"/>
      <c r="E185" s="40"/>
      <c r="F185" s="41"/>
      <c r="G185" s="41"/>
      <c r="H185" s="41"/>
      <c r="I185" s="41"/>
    </row>
    <row r="186" spans="1:9" s="44" customFormat="1" ht="12.75">
      <c r="A186" s="179"/>
      <c r="B186" s="40"/>
      <c r="C186" s="39"/>
      <c r="D186" s="40"/>
      <c r="E186" s="40"/>
      <c r="F186" s="41"/>
      <c r="G186" s="41"/>
      <c r="H186" s="41"/>
      <c r="I186" s="41"/>
    </row>
    <row r="187" spans="1:9" s="44" customFormat="1" ht="12.75">
      <c r="A187" s="179"/>
      <c r="B187" s="40"/>
      <c r="C187" s="39"/>
      <c r="D187" s="40"/>
      <c r="E187" s="40"/>
      <c r="F187" s="41"/>
      <c r="G187" s="41"/>
      <c r="H187" s="41"/>
      <c r="I187" s="41"/>
    </row>
    <row r="188" spans="1:9" s="44" customFormat="1" ht="12.75">
      <c r="A188" s="179"/>
      <c r="B188" s="40"/>
      <c r="C188" s="39"/>
      <c r="D188" s="40"/>
      <c r="E188" s="40"/>
      <c r="F188" s="41"/>
      <c r="G188" s="41"/>
      <c r="H188" s="41"/>
      <c r="I188" s="41"/>
    </row>
    <row r="189" spans="1:9" s="44" customFormat="1" ht="12.75">
      <c r="A189" s="179"/>
      <c r="B189" s="40"/>
      <c r="C189" s="39"/>
      <c r="D189" s="40"/>
      <c r="E189" s="40"/>
      <c r="F189" s="41"/>
      <c r="G189" s="41"/>
      <c r="H189" s="41"/>
      <c r="I189" s="41"/>
    </row>
    <row r="190" spans="1:9" s="44" customFormat="1" ht="12.75">
      <c r="A190" s="179"/>
      <c r="B190" s="40"/>
      <c r="C190" s="39"/>
      <c r="D190" s="40"/>
      <c r="E190" s="40"/>
      <c r="F190" s="41"/>
      <c r="G190" s="41"/>
      <c r="H190" s="41"/>
      <c r="I190" s="41"/>
    </row>
    <row r="191" spans="1:9" s="44" customFormat="1" ht="12.75">
      <c r="A191" s="179"/>
      <c r="B191" s="40"/>
      <c r="C191" s="39"/>
      <c r="D191" s="40"/>
      <c r="E191" s="40"/>
      <c r="F191" s="41"/>
      <c r="G191" s="41"/>
      <c r="H191" s="41"/>
      <c r="I191" s="41"/>
    </row>
    <row r="192" spans="1:9" s="44" customFormat="1" ht="12.75">
      <c r="A192" s="179"/>
      <c r="B192" s="40"/>
      <c r="C192" s="39"/>
      <c r="D192" s="40"/>
      <c r="E192" s="40"/>
      <c r="F192" s="41"/>
      <c r="G192" s="41"/>
      <c r="H192" s="41"/>
      <c r="I192" s="41"/>
    </row>
    <row r="193" spans="1:9" s="44" customFormat="1" ht="12.75">
      <c r="A193" s="179"/>
      <c r="B193" s="40"/>
      <c r="C193" s="39"/>
      <c r="D193" s="40"/>
      <c r="E193" s="40"/>
      <c r="F193" s="41"/>
      <c r="G193" s="41"/>
      <c r="H193" s="41"/>
      <c r="I193" s="41"/>
    </row>
    <row r="194" spans="1:9" s="44" customFormat="1" ht="12.75">
      <c r="A194" s="179"/>
      <c r="B194" s="40"/>
      <c r="C194" s="39"/>
      <c r="D194" s="40"/>
      <c r="E194" s="40"/>
      <c r="F194" s="41"/>
      <c r="G194" s="41"/>
      <c r="H194" s="41"/>
      <c r="I194" s="41"/>
    </row>
    <row r="195" spans="1:9" s="44" customFormat="1" ht="12.75">
      <c r="A195" s="179"/>
      <c r="B195" s="40"/>
      <c r="C195" s="39"/>
      <c r="D195" s="40"/>
      <c r="E195" s="40"/>
      <c r="F195" s="41"/>
      <c r="G195" s="41"/>
      <c r="H195" s="41"/>
      <c r="I195" s="41"/>
    </row>
    <row r="196" spans="1:9" s="44" customFormat="1" ht="12.75">
      <c r="A196" s="179"/>
      <c r="B196" s="40"/>
      <c r="C196" s="39"/>
      <c r="D196" s="40"/>
      <c r="E196" s="40"/>
      <c r="F196" s="41"/>
      <c r="G196" s="41"/>
      <c r="H196" s="41"/>
      <c r="I196" s="41"/>
    </row>
    <row r="197" spans="1:9" s="44" customFormat="1" ht="12.75">
      <c r="A197" s="179"/>
      <c r="B197" s="40"/>
      <c r="C197" s="39"/>
      <c r="D197" s="40"/>
      <c r="E197" s="40"/>
      <c r="F197" s="41"/>
      <c r="G197" s="41"/>
      <c r="H197" s="41"/>
      <c r="I197" s="41"/>
    </row>
    <row r="198" spans="1:9" s="44" customFormat="1" ht="12.75">
      <c r="A198" s="179"/>
      <c r="B198" s="40"/>
      <c r="C198" s="39"/>
      <c r="D198" s="40"/>
      <c r="E198" s="40"/>
      <c r="F198" s="41"/>
      <c r="G198" s="41"/>
      <c r="H198" s="41"/>
      <c r="I198" s="41"/>
    </row>
    <row r="199" spans="1:9" s="44" customFormat="1" ht="12.75">
      <c r="A199" s="179"/>
      <c r="B199" s="40"/>
      <c r="C199" s="39"/>
      <c r="D199" s="40"/>
      <c r="E199" s="40"/>
      <c r="F199" s="41"/>
      <c r="G199" s="41"/>
      <c r="H199" s="41"/>
      <c r="I199" s="41"/>
    </row>
    <row r="200" spans="1:9" s="44" customFormat="1" ht="12.75">
      <c r="A200" s="179"/>
      <c r="B200" s="40"/>
      <c r="C200" s="39"/>
      <c r="D200" s="40"/>
      <c r="E200" s="40"/>
      <c r="F200" s="41"/>
      <c r="G200" s="41"/>
      <c r="H200" s="41"/>
      <c r="I200" s="41"/>
    </row>
    <row r="201" spans="1:9" s="44" customFormat="1" ht="12.75">
      <c r="A201" s="179"/>
      <c r="B201" s="40"/>
      <c r="C201" s="39"/>
      <c r="D201" s="40"/>
      <c r="E201" s="40"/>
      <c r="F201" s="41"/>
      <c r="G201" s="41"/>
      <c r="H201" s="41"/>
      <c r="I201" s="41"/>
    </row>
    <row r="202" spans="1:9" s="44" customFormat="1" ht="12.75">
      <c r="A202" s="179"/>
      <c r="B202" s="40"/>
      <c r="C202" s="39"/>
      <c r="D202" s="40"/>
      <c r="E202" s="40"/>
      <c r="F202" s="41"/>
      <c r="G202" s="41"/>
      <c r="H202" s="41"/>
      <c r="I202" s="41"/>
    </row>
    <row r="203" spans="1:9" s="44" customFormat="1" ht="12.75">
      <c r="A203" s="179"/>
      <c r="B203" s="40"/>
      <c r="C203" s="39"/>
      <c r="D203" s="40"/>
      <c r="E203" s="40"/>
      <c r="F203" s="41"/>
      <c r="G203" s="41"/>
      <c r="H203" s="41"/>
      <c r="I203" s="41"/>
    </row>
    <row r="204" spans="1:9" s="44" customFormat="1" ht="12.75">
      <c r="A204" s="179"/>
      <c r="B204" s="40"/>
      <c r="C204" s="39"/>
      <c r="D204" s="40"/>
      <c r="E204" s="40"/>
      <c r="F204" s="41"/>
      <c r="G204" s="41"/>
      <c r="H204" s="41"/>
      <c r="I204" s="41"/>
    </row>
    <row r="205" spans="1:9" s="44" customFormat="1" ht="12.75">
      <c r="A205" s="179"/>
      <c r="B205" s="40"/>
      <c r="C205" s="39"/>
      <c r="D205" s="40"/>
      <c r="E205" s="40"/>
      <c r="F205" s="41"/>
      <c r="G205" s="41"/>
      <c r="H205" s="41"/>
      <c r="I205" s="41"/>
    </row>
    <row r="206" spans="1:9" s="44" customFormat="1" ht="12.75">
      <c r="A206" s="179"/>
      <c r="B206" s="40"/>
      <c r="C206" s="39"/>
      <c r="D206" s="40"/>
      <c r="E206" s="40"/>
      <c r="F206" s="41"/>
      <c r="G206" s="41"/>
      <c r="H206" s="41"/>
      <c r="I206" s="41"/>
    </row>
    <row r="207" spans="1:9" s="44" customFormat="1" ht="12.75">
      <c r="A207" s="179"/>
      <c r="B207" s="40"/>
      <c r="C207" s="39"/>
      <c r="D207" s="40"/>
      <c r="E207" s="40"/>
      <c r="F207" s="41"/>
      <c r="G207" s="41"/>
      <c r="H207" s="41"/>
      <c r="I207" s="41"/>
    </row>
    <row r="208" spans="1:9" s="44" customFormat="1" ht="12.75">
      <c r="A208" s="179"/>
      <c r="B208" s="40"/>
      <c r="C208" s="39"/>
      <c r="D208" s="40"/>
      <c r="E208" s="40"/>
      <c r="F208" s="41"/>
      <c r="G208" s="41"/>
      <c r="H208" s="41"/>
      <c r="I208" s="41"/>
    </row>
    <row r="209" spans="1:9" s="44" customFormat="1" ht="12.75">
      <c r="A209" s="179"/>
      <c r="B209" s="40"/>
      <c r="C209" s="39"/>
      <c r="D209" s="40"/>
      <c r="E209" s="40"/>
      <c r="F209" s="41"/>
      <c r="G209" s="41"/>
      <c r="H209" s="41"/>
      <c r="I209" s="41"/>
    </row>
    <row r="210" spans="1:9" s="44" customFormat="1" ht="12.75">
      <c r="A210" s="179"/>
      <c r="B210" s="40"/>
      <c r="C210" s="39"/>
      <c r="D210" s="40"/>
      <c r="E210" s="40"/>
      <c r="F210" s="41"/>
      <c r="G210" s="41"/>
      <c r="H210" s="41"/>
      <c r="I210" s="41"/>
    </row>
    <row r="211" spans="1:9" s="44" customFormat="1" ht="12.75">
      <c r="A211" s="179"/>
      <c r="B211" s="40"/>
      <c r="C211" s="39"/>
      <c r="D211" s="40"/>
      <c r="E211" s="40"/>
      <c r="F211" s="41"/>
      <c r="G211" s="41"/>
      <c r="H211" s="41"/>
      <c r="I211" s="41"/>
    </row>
    <row r="212" spans="1:9" s="44" customFormat="1" ht="12.75">
      <c r="A212" s="179"/>
      <c r="B212" s="40"/>
      <c r="C212" s="39"/>
      <c r="D212" s="40"/>
      <c r="E212" s="40"/>
      <c r="F212" s="41"/>
      <c r="G212" s="41"/>
      <c r="H212" s="41"/>
      <c r="I212" s="41"/>
    </row>
    <row r="213" spans="1:9" s="44" customFormat="1" ht="12.75">
      <c r="A213" s="179"/>
      <c r="B213" s="40"/>
      <c r="C213" s="39"/>
      <c r="D213" s="40"/>
      <c r="E213" s="40"/>
      <c r="F213" s="41"/>
      <c r="G213" s="41"/>
      <c r="H213" s="41"/>
      <c r="I213" s="41"/>
    </row>
    <row r="214" spans="1:9" s="44" customFormat="1" ht="12.75">
      <c r="A214" s="179"/>
      <c r="B214" s="40"/>
      <c r="C214" s="39"/>
      <c r="D214" s="40"/>
      <c r="E214" s="40"/>
      <c r="F214" s="41"/>
      <c r="G214" s="41"/>
      <c r="H214" s="41"/>
      <c r="I214" s="41"/>
    </row>
    <row r="215" spans="1:9" s="44" customFormat="1" ht="12.75">
      <c r="A215" s="179"/>
      <c r="B215" s="40"/>
      <c r="C215" s="39"/>
      <c r="D215" s="40"/>
      <c r="E215" s="40"/>
      <c r="F215" s="41"/>
      <c r="G215" s="41"/>
      <c r="H215" s="41"/>
      <c r="I215" s="41"/>
    </row>
    <row r="216" spans="1:9" s="44" customFormat="1" ht="12.75">
      <c r="A216" s="179"/>
      <c r="B216" s="40"/>
      <c r="C216" s="39"/>
      <c r="D216" s="40"/>
      <c r="E216" s="40"/>
      <c r="F216" s="41"/>
      <c r="G216" s="41"/>
      <c r="H216" s="41"/>
      <c r="I216" s="41"/>
    </row>
    <row r="217" spans="1:9" s="44" customFormat="1" ht="12.75">
      <c r="A217" s="179"/>
      <c r="B217" s="40"/>
      <c r="C217" s="39"/>
      <c r="D217" s="40"/>
      <c r="E217" s="40"/>
      <c r="F217" s="41"/>
      <c r="G217" s="41"/>
      <c r="H217" s="41"/>
      <c r="I217" s="41"/>
    </row>
    <row r="218" spans="1:9" s="44" customFormat="1" ht="12.75">
      <c r="A218" s="179"/>
      <c r="B218" s="40"/>
      <c r="C218" s="39"/>
      <c r="D218" s="40"/>
      <c r="E218" s="40"/>
      <c r="F218" s="41"/>
      <c r="G218" s="41"/>
      <c r="H218" s="41"/>
      <c r="I218" s="41"/>
    </row>
    <row r="219" spans="1:9" s="44" customFormat="1" ht="12.75">
      <c r="A219" s="179"/>
      <c r="B219" s="40"/>
      <c r="C219" s="39"/>
      <c r="D219" s="40"/>
      <c r="E219" s="40"/>
      <c r="F219" s="41"/>
      <c r="G219" s="41"/>
      <c r="H219" s="41"/>
      <c r="I219" s="41"/>
    </row>
    <row r="220" spans="1:9" s="44" customFormat="1" ht="12.75">
      <c r="A220" s="179"/>
      <c r="B220" s="40"/>
      <c r="C220" s="39"/>
      <c r="D220" s="40"/>
      <c r="E220" s="40"/>
      <c r="F220" s="41"/>
      <c r="G220" s="41"/>
      <c r="H220" s="41"/>
      <c r="I220" s="41"/>
    </row>
    <row r="221" spans="1:9" s="44" customFormat="1" ht="12.75">
      <c r="A221" s="179"/>
      <c r="B221" s="40"/>
      <c r="C221" s="39"/>
      <c r="D221" s="40"/>
      <c r="E221" s="40"/>
      <c r="F221" s="41"/>
      <c r="G221" s="41"/>
      <c r="H221" s="41"/>
      <c r="I221" s="41"/>
    </row>
    <row r="222" spans="1:9" s="44" customFormat="1" ht="12.75">
      <c r="A222" s="179"/>
      <c r="B222" s="40"/>
      <c r="C222" s="39"/>
      <c r="D222" s="40"/>
      <c r="E222" s="40"/>
      <c r="F222" s="41"/>
      <c r="G222" s="41"/>
      <c r="H222" s="41"/>
      <c r="I222" s="41"/>
    </row>
    <row r="223" spans="1:9" s="44" customFormat="1" ht="12.75">
      <c r="A223" s="179"/>
      <c r="B223" s="40"/>
      <c r="C223" s="39"/>
      <c r="D223" s="40"/>
      <c r="E223" s="40"/>
      <c r="F223" s="41"/>
      <c r="G223" s="41"/>
      <c r="H223" s="41"/>
      <c r="I223" s="41"/>
    </row>
    <row r="224" spans="1:9" s="44" customFormat="1" ht="12.75">
      <c r="A224" s="179"/>
      <c r="B224" s="40"/>
      <c r="C224" s="39"/>
      <c r="D224" s="40"/>
      <c r="E224" s="40"/>
      <c r="F224" s="41"/>
      <c r="G224" s="41"/>
      <c r="H224" s="41"/>
      <c r="I224" s="41"/>
    </row>
    <row r="225" spans="1:9" s="44" customFormat="1" ht="12.75">
      <c r="A225" s="179"/>
      <c r="B225" s="40"/>
      <c r="C225" s="39"/>
      <c r="D225" s="40"/>
      <c r="E225" s="40"/>
      <c r="F225" s="41"/>
      <c r="G225" s="41"/>
      <c r="H225" s="41"/>
      <c r="I225" s="41"/>
    </row>
    <row r="226" spans="1:9" s="44" customFormat="1" ht="12.75">
      <c r="A226" s="179"/>
      <c r="B226" s="40"/>
      <c r="C226" s="39"/>
      <c r="D226" s="40"/>
      <c r="E226" s="40"/>
      <c r="F226" s="41"/>
      <c r="G226" s="41"/>
      <c r="H226" s="41"/>
      <c r="I226" s="41"/>
    </row>
    <row r="227" spans="1:9" s="44" customFormat="1" ht="12.75">
      <c r="A227" s="179"/>
      <c r="B227" s="40"/>
      <c r="C227" s="39"/>
      <c r="D227" s="40"/>
      <c r="E227" s="40"/>
      <c r="F227" s="41"/>
      <c r="G227" s="41"/>
      <c r="H227" s="41"/>
      <c r="I227" s="41"/>
    </row>
    <row r="228" spans="1:9" s="44" customFormat="1" ht="12.75">
      <c r="A228" s="179"/>
      <c r="B228" s="40"/>
      <c r="C228" s="39"/>
      <c r="D228" s="40"/>
      <c r="E228" s="40"/>
      <c r="F228" s="41"/>
      <c r="G228" s="41"/>
      <c r="H228" s="41"/>
      <c r="I228" s="41"/>
    </row>
    <row r="229" spans="1:9" s="44" customFormat="1" ht="12.75">
      <c r="A229" s="179"/>
      <c r="B229" s="40"/>
      <c r="C229" s="39"/>
      <c r="D229" s="40"/>
      <c r="E229" s="40"/>
      <c r="F229" s="41"/>
      <c r="G229" s="41"/>
      <c r="H229" s="41"/>
      <c r="I229" s="41"/>
    </row>
    <row r="230" spans="1:9" s="44" customFormat="1" ht="12.75">
      <c r="A230" s="179"/>
      <c r="B230" s="40"/>
      <c r="C230" s="39"/>
      <c r="D230" s="40"/>
      <c r="E230" s="40"/>
      <c r="F230" s="41"/>
      <c r="G230" s="41"/>
      <c r="H230" s="41"/>
      <c r="I230" s="41"/>
    </row>
    <row r="231" spans="1:9" s="44" customFormat="1" ht="12.75">
      <c r="A231" s="179"/>
      <c r="B231" s="40"/>
      <c r="C231" s="39"/>
      <c r="D231" s="40"/>
      <c r="E231" s="40"/>
      <c r="F231" s="41"/>
      <c r="G231" s="41"/>
      <c r="H231" s="41"/>
      <c r="I231" s="41"/>
    </row>
    <row r="232" spans="1:9" s="44" customFormat="1" ht="12.75">
      <c r="A232" s="179"/>
      <c r="B232" s="40"/>
      <c r="C232" s="39"/>
      <c r="D232" s="40"/>
      <c r="E232" s="40"/>
      <c r="F232" s="41"/>
      <c r="G232" s="41"/>
      <c r="H232" s="41"/>
      <c r="I232" s="41"/>
    </row>
    <row r="233" spans="1:9" s="44" customFormat="1" ht="12.75">
      <c r="A233" s="179"/>
      <c r="B233" s="40"/>
      <c r="C233" s="39"/>
      <c r="D233" s="40"/>
      <c r="E233" s="40"/>
      <c r="F233" s="41"/>
      <c r="G233" s="41"/>
      <c r="H233" s="41"/>
      <c r="I233" s="41"/>
    </row>
    <row r="234" spans="1:9" s="44" customFormat="1" ht="12.75">
      <c r="A234" s="179"/>
      <c r="B234" s="40"/>
      <c r="C234" s="39"/>
      <c r="D234" s="40"/>
      <c r="E234" s="40"/>
      <c r="F234" s="41"/>
      <c r="G234" s="41"/>
      <c r="H234" s="41"/>
      <c r="I234" s="41"/>
    </row>
    <row r="235" spans="1:9" s="44" customFormat="1" ht="12.75">
      <c r="A235" s="179"/>
      <c r="B235" s="40"/>
      <c r="C235" s="39"/>
      <c r="D235" s="40"/>
      <c r="E235" s="40"/>
      <c r="F235" s="41"/>
      <c r="G235" s="41"/>
      <c r="H235" s="41"/>
      <c r="I235" s="41"/>
    </row>
    <row r="236" spans="1:9" s="44" customFormat="1" ht="12.75">
      <c r="A236" s="179"/>
      <c r="B236" s="40"/>
      <c r="C236" s="39"/>
      <c r="D236" s="40"/>
      <c r="E236" s="40"/>
      <c r="F236" s="41"/>
      <c r="G236" s="41"/>
      <c r="H236" s="41"/>
      <c r="I236" s="41"/>
    </row>
    <row r="237" spans="1:9" s="44" customFormat="1" ht="12.75">
      <c r="A237" s="179"/>
      <c r="B237" s="40"/>
      <c r="C237" s="39"/>
      <c r="D237" s="40"/>
      <c r="E237" s="40"/>
      <c r="F237" s="41"/>
      <c r="G237" s="41"/>
      <c r="H237" s="41"/>
      <c r="I237" s="41"/>
    </row>
    <row r="238" spans="1:9" s="44" customFormat="1" ht="12.75">
      <c r="A238" s="179"/>
      <c r="B238" s="40"/>
      <c r="C238" s="39"/>
      <c r="D238" s="40"/>
      <c r="E238" s="40"/>
      <c r="F238" s="41"/>
      <c r="G238" s="41"/>
      <c r="H238" s="41"/>
      <c r="I238" s="41"/>
    </row>
    <row r="239" spans="1:9" s="44" customFormat="1" ht="12.75">
      <c r="A239" s="179"/>
      <c r="B239" s="40"/>
      <c r="C239" s="39"/>
      <c r="D239" s="40"/>
      <c r="E239" s="40"/>
      <c r="F239" s="41"/>
      <c r="G239" s="41"/>
      <c r="H239" s="41"/>
      <c r="I239" s="41"/>
    </row>
    <row r="240" spans="1:9" s="44" customFormat="1" ht="12.75">
      <c r="A240" s="179"/>
      <c r="B240" s="40"/>
      <c r="C240" s="39"/>
      <c r="D240" s="40"/>
      <c r="E240" s="40"/>
      <c r="F240" s="41"/>
      <c r="G240" s="41"/>
      <c r="H240" s="41"/>
      <c r="I240" s="41"/>
    </row>
    <row r="241" spans="1:9" s="44" customFormat="1" ht="12.75">
      <c r="A241" s="179"/>
      <c r="B241" s="40"/>
      <c r="C241" s="39"/>
      <c r="D241" s="40"/>
      <c r="E241" s="40"/>
      <c r="F241" s="41"/>
      <c r="G241" s="41"/>
      <c r="H241" s="41"/>
      <c r="I241" s="41"/>
    </row>
    <row r="242" spans="1:9" s="44" customFormat="1" ht="12.75">
      <c r="A242" s="179"/>
      <c r="B242" s="40"/>
      <c r="C242" s="39"/>
      <c r="D242" s="40"/>
      <c r="E242" s="40"/>
      <c r="F242" s="41"/>
      <c r="G242" s="41"/>
      <c r="H242" s="41"/>
      <c r="I242" s="41"/>
    </row>
    <row r="243" spans="1:9" s="44" customFormat="1" ht="12.75">
      <c r="A243" s="179"/>
      <c r="B243" s="40"/>
      <c r="C243" s="39"/>
      <c r="D243" s="40"/>
      <c r="E243" s="40"/>
      <c r="F243" s="41"/>
      <c r="G243" s="41"/>
      <c r="H243" s="41"/>
      <c r="I243" s="41"/>
    </row>
    <row r="244" spans="1:9" s="44" customFormat="1" ht="12.75">
      <c r="A244" s="179"/>
      <c r="B244" s="40"/>
      <c r="C244" s="39"/>
      <c r="D244" s="40"/>
      <c r="E244" s="40"/>
      <c r="F244" s="41"/>
      <c r="G244" s="41"/>
      <c r="H244" s="41"/>
      <c r="I244" s="41"/>
    </row>
    <row r="245" spans="1:9" s="44" customFormat="1" ht="12.75">
      <c r="A245" s="179"/>
      <c r="B245" s="40"/>
      <c r="C245" s="39"/>
      <c r="D245" s="40"/>
      <c r="E245" s="40"/>
      <c r="F245" s="41"/>
      <c r="G245" s="41"/>
      <c r="H245" s="41"/>
      <c r="I245" s="41"/>
    </row>
    <row r="246" spans="1:9" s="44" customFormat="1" ht="12.75">
      <c r="A246" s="179"/>
      <c r="B246" s="40"/>
      <c r="C246" s="39"/>
      <c r="D246" s="40"/>
      <c r="E246" s="40"/>
      <c r="F246" s="41"/>
      <c r="G246" s="41"/>
      <c r="H246" s="41"/>
      <c r="I246" s="41"/>
    </row>
    <row r="247" spans="1:9" s="44" customFormat="1" ht="12.75">
      <c r="A247" s="179"/>
      <c r="B247" s="40"/>
      <c r="C247" s="39"/>
      <c r="D247" s="40"/>
      <c r="E247" s="40"/>
      <c r="F247" s="41"/>
      <c r="G247" s="41"/>
      <c r="H247" s="41"/>
      <c r="I247" s="41"/>
    </row>
    <row r="248" spans="1:9" s="44" customFormat="1" ht="12.75">
      <c r="A248" s="179"/>
      <c r="B248" s="40"/>
      <c r="C248" s="39"/>
      <c r="D248" s="40"/>
      <c r="E248" s="40"/>
      <c r="F248" s="41"/>
      <c r="G248" s="41"/>
      <c r="H248" s="41"/>
      <c r="I248" s="41"/>
    </row>
    <row r="249" spans="1:9" s="44" customFormat="1" ht="12.75">
      <c r="A249" s="179"/>
      <c r="B249" s="40"/>
      <c r="C249" s="39"/>
      <c r="D249" s="40"/>
      <c r="E249" s="40"/>
      <c r="F249" s="41"/>
      <c r="G249" s="41"/>
      <c r="H249" s="41"/>
      <c r="I249" s="41"/>
    </row>
    <row r="250" spans="1:9" s="44" customFormat="1" ht="12.75">
      <c r="A250" s="179"/>
      <c r="B250" s="40"/>
      <c r="C250" s="39"/>
      <c r="D250" s="40"/>
      <c r="E250" s="40"/>
      <c r="F250" s="41"/>
      <c r="G250" s="41"/>
      <c r="H250" s="41"/>
      <c r="I250" s="41"/>
    </row>
    <row r="251" spans="1:9" s="44" customFormat="1" ht="12.75">
      <c r="A251" s="179"/>
      <c r="B251" s="40"/>
      <c r="C251" s="39"/>
      <c r="D251" s="40"/>
      <c r="E251" s="40"/>
      <c r="F251" s="41"/>
      <c r="G251" s="41"/>
      <c r="H251" s="41"/>
      <c r="I251" s="41"/>
    </row>
    <row r="252" spans="1:9" s="44" customFormat="1" ht="12.75">
      <c r="A252" s="179"/>
      <c r="B252" s="40"/>
      <c r="C252" s="39"/>
      <c r="D252" s="40"/>
      <c r="E252" s="40"/>
      <c r="F252" s="41"/>
      <c r="G252" s="41"/>
      <c r="H252" s="41"/>
      <c r="I252" s="41"/>
    </row>
    <row r="253" spans="1:9" s="44" customFormat="1" ht="12.75">
      <c r="A253" s="179"/>
      <c r="B253" s="40"/>
      <c r="C253" s="39"/>
      <c r="D253" s="40"/>
      <c r="E253" s="40"/>
      <c r="F253" s="41"/>
      <c r="G253" s="41"/>
      <c r="H253" s="41"/>
      <c r="I253" s="41"/>
    </row>
    <row r="254" spans="1:9" s="44" customFormat="1" ht="12.75">
      <c r="A254" s="179"/>
      <c r="B254" s="40"/>
      <c r="C254" s="39"/>
      <c r="D254" s="40"/>
      <c r="E254" s="40"/>
      <c r="F254" s="41"/>
      <c r="G254" s="41"/>
      <c r="H254" s="41"/>
      <c r="I254" s="41"/>
    </row>
    <row r="255" spans="1:9" s="44" customFormat="1" ht="12.75">
      <c r="A255" s="179"/>
      <c r="B255" s="40"/>
      <c r="C255" s="39"/>
      <c r="D255" s="40"/>
      <c r="E255" s="40"/>
      <c r="F255" s="41"/>
      <c r="G255" s="41"/>
      <c r="H255" s="41"/>
      <c r="I255" s="41"/>
    </row>
    <row r="256" spans="1:9" s="44" customFormat="1" ht="12.75">
      <c r="A256" s="179"/>
      <c r="B256" s="40"/>
      <c r="C256" s="39"/>
      <c r="D256" s="40"/>
      <c r="E256" s="40"/>
      <c r="F256" s="41"/>
      <c r="G256" s="41"/>
      <c r="H256" s="41"/>
      <c r="I256" s="41"/>
    </row>
    <row r="257" spans="1:9" s="44" customFormat="1" ht="12.75">
      <c r="A257" s="179"/>
      <c r="B257" s="40"/>
      <c r="C257" s="39"/>
      <c r="D257" s="40"/>
      <c r="E257" s="40"/>
      <c r="F257" s="41"/>
      <c r="G257" s="41"/>
      <c r="H257" s="41"/>
      <c r="I257" s="41"/>
    </row>
    <row r="258" spans="1:9" s="44" customFormat="1" ht="12.75">
      <c r="A258" s="179"/>
      <c r="B258" s="40"/>
      <c r="C258" s="39"/>
      <c r="D258" s="40"/>
      <c r="E258" s="40"/>
      <c r="F258" s="41"/>
      <c r="G258" s="41"/>
      <c r="H258" s="41"/>
      <c r="I258" s="41"/>
    </row>
    <row r="259" spans="1:9" s="44" customFormat="1" ht="12.75">
      <c r="A259" s="179"/>
      <c r="B259" s="40"/>
      <c r="C259" s="39"/>
      <c r="D259" s="40"/>
      <c r="E259" s="40"/>
      <c r="F259" s="41"/>
      <c r="G259" s="41"/>
      <c r="H259" s="41"/>
      <c r="I259" s="41"/>
    </row>
    <row r="260" spans="1:9" s="44" customFormat="1" ht="12.75">
      <c r="A260" s="179"/>
      <c r="B260" s="40"/>
      <c r="C260" s="39"/>
      <c r="D260" s="40"/>
      <c r="E260" s="40"/>
      <c r="F260" s="41"/>
      <c r="G260" s="41"/>
      <c r="H260" s="41"/>
      <c r="I260" s="41"/>
    </row>
    <row r="261" spans="1:9" s="44" customFormat="1" ht="12.75">
      <c r="A261" s="179"/>
      <c r="B261" s="40"/>
      <c r="C261" s="39"/>
      <c r="D261" s="40"/>
      <c r="E261" s="40"/>
      <c r="F261" s="41"/>
      <c r="G261" s="41"/>
      <c r="H261" s="41"/>
      <c r="I261" s="41"/>
    </row>
    <row r="262" spans="1:9" s="44" customFormat="1" ht="12.75">
      <c r="A262" s="179"/>
      <c r="B262" s="40"/>
      <c r="C262" s="39"/>
      <c r="D262" s="40"/>
      <c r="E262" s="40"/>
      <c r="F262" s="41"/>
      <c r="G262" s="41"/>
      <c r="H262" s="41"/>
      <c r="I262" s="41"/>
    </row>
    <row r="263" spans="1:9" s="44" customFormat="1" ht="12.75">
      <c r="A263" s="179"/>
      <c r="B263" s="40"/>
      <c r="C263" s="39"/>
      <c r="D263" s="40"/>
      <c r="E263" s="40"/>
      <c r="F263" s="41"/>
      <c r="G263" s="41"/>
      <c r="H263" s="41"/>
      <c r="I263" s="41"/>
    </row>
    <row r="264" spans="1:9" s="44" customFormat="1" ht="12.75">
      <c r="A264" s="179"/>
      <c r="B264" s="40"/>
      <c r="C264" s="39"/>
      <c r="D264" s="40"/>
      <c r="E264" s="40"/>
      <c r="F264" s="41"/>
      <c r="G264" s="41"/>
      <c r="H264" s="41"/>
      <c r="I264" s="41"/>
    </row>
    <row r="265" spans="1:9" s="44" customFormat="1" ht="12.75">
      <c r="A265" s="179"/>
      <c r="B265" s="40"/>
      <c r="C265" s="39"/>
      <c r="D265" s="40"/>
      <c r="E265" s="40"/>
      <c r="F265" s="41"/>
      <c r="G265" s="41"/>
      <c r="H265" s="41"/>
      <c r="I265" s="41"/>
    </row>
    <row r="266" spans="1:9" s="44" customFormat="1" ht="12.75">
      <c r="A266" s="179"/>
      <c r="B266" s="40"/>
      <c r="C266" s="39"/>
      <c r="D266" s="40"/>
      <c r="E266" s="40"/>
      <c r="F266" s="41"/>
      <c r="G266" s="41"/>
      <c r="H266" s="41"/>
      <c r="I266" s="41"/>
    </row>
    <row r="267" spans="1:9" s="44" customFormat="1" ht="12.75">
      <c r="A267" s="179"/>
      <c r="B267" s="40"/>
      <c r="C267" s="39"/>
      <c r="D267" s="40"/>
      <c r="E267" s="40"/>
      <c r="F267" s="41"/>
      <c r="G267" s="41"/>
      <c r="H267" s="41"/>
      <c r="I267" s="41"/>
    </row>
    <row r="268" spans="1:9" s="44" customFormat="1" ht="12.75">
      <c r="A268" s="179"/>
      <c r="B268" s="40"/>
      <c r="C268" s="39"/>
      <c r="D268" s="40"/>
      <c r="E268" s="40"/>
      <c r="F268" s="41"/>
      <c r="G268" s="41"/>
      <c r="H268" s="41"/>
      <c r="I268" s="41"/>
    </row>
    <row r="269" spans="1:9" s="44" customFormat="1" ht="12.75">
      <c r="A269" s="179"/>
      <c r="B269" s="40"/>
      <c r="C269" s="39"/>
      <c r="D269" s="40"/>
      <c r="E269" s="40"/>
      <c r="F269" s="41"/>
      <c r="G269" s="41"/>
      <c r="H269" s="41"/>
      <c r="I269" s="41"/>
    </row>
    <row r="270" spans="1:9" s="44" customFormat="1" ht="12.75">
      <c r="A270" s="179"/>
      <c r="B270" s="40"/>
      <c r="C270" s="39"/>
      <c r="D270" s="40"/>
      <c r="E270" s="40"/>
      <c r="F270" s="41"/>
      <c r="G270" s="41"/>
      <c r="H270" s="41"/>
      <c r="I270" s="41"/>
    </row>
    <row r="271" spans="1:9" s="44" customFormat="1" ht="12.75">
      <c r="A271" s="179"/>
      <c r="B271" s="40"/>
      <c r="C271" s="39"/>
      <c r="D271" s="40"/>
      <c r="E271" s="40"/>
      <c r="F271" s="41"/>
      <c r="G271" s="41"/>
      <c r="H271" s="41"/>
      <c r="I271" s="41"/>
    </row>
    <row r="272" spans="1:9" s="44" customFormat="1" ht="12.75">
      <c r="A272" s="179"/>
      <c r="B272" s="40"/>
      <c r="C272" s="39"/>
      <c r="D272" s="40"/>
      <c r="E272" s="40"/>
      <c r="F272" s="41"/>
      <c r="G272" s="41"/>
      <c r="H272" s="41"/>
      <c r="I272" s="41"/>
    </row>
    <row r="273" spans="1:9" s="44" customFormat="1" ht="12.75">
      <c r="A273" s="179"/>
      <c r="B273" s="40"/>
      <c r="C273" s="39"/>
      <c r="D273" s="40"/>
      <c r="E273" s="40"/>
      <c r="F273" s="41"/>
      <c r="G273" s="41"/>
      <c r="H273" s="41"/>
      <c r="I273" s="41"/>
    </row>
    <row r="274" spans="1:9" s="44" customFormat="1" ht="12.75">
      <c r="A274" s="179"/>
      <c r="B274" s="40"/>
      <c r="C274" s="39"/>
      <c r="D274" s="40"/>
      <c r="E274" s="40"/>
      <c r="F274" s="41"/>
      <c r="G274" s="41"/>
      <c r="H274" s="41"/>
      <c r="I274" s="41"/>
    </row>
    <row r="275" spans="1:9" s="44" customFormat="1" ht="12.75">
      <c r="A275" s="179"/>
      <c r="B275" s="40"/>
      <c r="C275" s="39"/>
      <c r="D275" s="40"/>
      <c r="E275" s="40"/>
      <c r="F275" s="41"/>
      <c r="G275" s="41"/>
      <c r="H275" s="41"/>
      <c r="I275" s="41"/>
    </row>
    <row r="276" spans="1:9" s="44" customFormat="1" ht="12.75">
      <c r="A276" s="179"/>
      <c r="B276" s="40"/>
      <c r="C276" s="39"/>
      <c r="D276" s="40"/>
      <c r="E276" s="40"/>
      <c r="F276" s="41"/>
      <c r="G276" s="41"/>
      <c r="H276" s="41"/>
      <c r="I276" s="41"/>
    </row>
    <row r="277" spans="1:9" s="44" customFormat="1" ht="12.75">
      <c r="A277" s="179"/>
      <c r="B277" s="40"/>
      <c r="C277" s="39"/>
      <c r="D277" s="40"/>
      <c r="E277" s="40"/>
      <c r="F277" s="41"/>
      <c r="G277" s="41"/>
      <c r="H277" s="41"/>
      <c r="I277" s="41"/>
    </row>
    <row r="278" spans="1:9" s="44" customFormat="1" ht="12.75">
      <c r="A278" s="179"/>
      <c r="B278" s="40"/>
      <c r="C278" s="39"/>
      <c r="D278" s="40"/>
      <c r="E278" s="40"/>
      <c r="F278" s="41"/>
      <c r="G278" s="41"/>
      <c r="H278" s="41"/>
      <c r="I278" s="41"/>
    </row>
    <row r="279" spans="1:9" s="44" customFormat="1" ht="12.75">
      <c r="A279" s="179"/>
      <c r="B279" s="40"/>
      <c r="C279" s="39"/>
      <c r="D279" s="40"/>
      <c r="E279" s="40"/>
      <c r="F279" s="41"/>
      <c r="G279" s="41"/>
      <c r="H279" s="41"/>
      <c r="I279" s="41"/>
    </row>
    <row r="280" spans="1:9" s="44" customFormat="1" ht="12.75">
      <c r="A280" s="179"/>
      <c r="B280" s="40"/>
      <c r="C280" s="39"/>
      <c r="D280" s="40"/>
      <c r="E280" s="40"/>
      <c r="F280" s="41"/>
      <c r="G280" s="41"/>
      <c r="H280" s="41"/>
      <c r="I280" s="41"/>
    </row>
    <row r="281" spans="1:9" s="44" customFormat="1" ht="12.75">
      <c r="A281" s="179"/>
      <c r="B281" s="40"/>
      <c r="C281" s="39"/>
      <c r="D281" s="40"/>
      <c r="E281" s="40"/>
      <c r="F281" s="41"/>
      <c r="G281" s="41"/>
      <c r="H281" s="41"/>
      <c r="I281" s="41"/>
    </row>
    <row r="282" spans="1:9" s="44" customFormat="1" ht="12.75">
      <c r="A282" s="179"/>
      <c r="B282" s="40"/>
      <c r="C282" s="39"/>
      <c r="D282" s="40"/>
      <c r="E282" s="40"/>
      <c r="F282" s="41"/>
      <c r="G282" s="41"/>
      <c r="H282" s="41"/>
      <c r="I282" s="41"/>
    </row>
    <row r="283" spans="1:9" s="44" customFormat="1" ht="12.75">
      <c r="A283" s="179"/>
      <c r="B283" s="40"/>
      <c r="C283" s="39"/>
      <c r="D283" s="40"/>
      <c r="E283" s="40"/>
      <c r="F283" s="41"/>
      <c r="G283" s="41"/>
      <c r="H283" s="41"/>
      <c r="I283" s="41"/>
    </row>
    <row r="284" spans="1:9" s="44" customFormat="1" ht="12.75">
      <c r="A284" s="179"/>
      <c r="B284" s="40"/>
      <c r="C284" s="39"/>
      <c r="D284" s="40"/>
      <c r="E284" s="40"/>
      <c r="F284" s="41"/>
      <c r="G284" s="41"/>
      <c r="H284" s="41"/>
      <c r="I284" s="41"/>
    </row>
    <row r="285" spans="1:9" s="44" customFormat="1" ht="12.75">
      <c r="A285" s="179"/>
      <c r="B285" s="40"/>
      <c r="C285" s="39"/>
      <c r="D285" s="40"/>
      <c r="E285" s="40"/>
      <c r="F285" s="41"/>
      <c r="G285" s="41"/>
      <c r="H285" s="41"/>
      <c r="I285" s="41"/>
    </row>
    <row r="286" spans="1:9" s="44" customFormat="1" ht="12.75">
      <c r="A286" s="179"/>
      <c r="B286" s="40"/>
      <c r="C286" s="39"/>
      <c r="D286" s="40"/>
      <c r="E286" s="40"/>
      <c r="F286" s="41"/>
      <c r="G286" s="41"/>
      <c r="H286" s="41"/>
      <c r="I286" s="41"/>
    </row>
    <row r="287" spans="1:9" s="44" customFormat="1" ht="12.75">
      <c r="A287" s="179"/>
      <c r="B287" s="40"/>
      <c r="C287" s="39"/>
      <c r="D287" s="40"/>
      <c r="E287" s="40"/>
      <c r="F287" s="41"/>
      <c r="G287" s="41"/>
      <c r="H287" s="41"/>
      <c r="I287" s="41"/>
    </row>
    <row r="288" spans="1:9" s="44" customFormat="1" ht="12.75">
      <c r="A288" s="179"/>
      <c r="B288" s="40"/>
      <c r="C288" s="39"/>
      <c r="D288" s="40"/>
      <c r="E288" s="40"/>
      <c r="F288" s="41"/>
      <c r="G288" s="41"/>
      <c r="H288" s="41"/>
      <c r="I288" s="41"/>
    </row>
    <row r="289" spans="1:9" s="44" customFormat="1" ht="12.75">
      <c r="A289" s="179"/>
      <c r="B289" s="40"/>
      <c r="C289" s="39"/>
      <c r="D289" s="40"/>
      <c r="E289" s="40"/>
      <c r="F289" s="41"/>
      <c r="G289" s="41"/>
      <c r="H289" s="41"/>
      <c r="I289" s="41"/>
    </row>
    <row r="290" spans="1:9" s="44" customFormat="1" ht="12.75">
      <c r="A290" s="179"/>
      <c r="B290" s="40"/>
      <c r="C290" s="39"/>
      <c r="D290" s="40"/>
      <c r="E290" s="40"/>
      <c r="F290" s="41"/>
      <c r="G290" s="41"/>
      <c r="H290" s="41"/>
      <c r="I290" s="41"/>
    </row>
    <row r="291" spans="1:9" s="44" customFormat="1" ht="12.75">
      <c r="A291" s="179"/>
      <c r="B291" s="40"/>
      <c r="C291" s="39"/>
      <c r="D291" s="40"/>
      <c r="E291" s="40"/>
      <c r="F291" s="41"/>
      <c r="G291" s="41"/>
      <c r="H291" s="41"/>
      <c r="I291" s="41"/>
    </row>
    <row r="292" spans="1:9" s="44" customFormat="1" ht="12.75">
      <c r="A292" s="179"/>
      <c r="B292" s="40"/>
      <c r="C292" s="39"/>
      <c r="D292" s="40"/>
      <c r="E292" s="40"/>
      <c r="F292" s="41"/>
      <c r="G292" s="41"/>
      <c r="H292" s="41"/>
      <c r="I292" s="41"/>
    </row>
    <row r="293" spans="1:9" s="44" customFormat="1" ht="12.75">
      <c r="A293" s="179"/>
      <c r="B293" s="40"/>
      <c r="C293" s="39"/>
      <c r="D293" s="40"/>
      <c r="E293" s="40"/>
      <c r="F293" s="41"/>
      <c r="G293" s="41"/>
      <c r="H293" s="41"/>
      <c r="I293" s="41"/>
    </row>
    <row r="294" spans="1:9" s="44" customFormat="1" ht="12.75">
      <c r="A294" s="179"/>
      <c r="B294" s="40"/>
      <c r="C294" s="39"/>
      <c r="D294" s="40"/>
      <c r="E294" s="40"/>
      <c r="F294" s="41"/>
      <c r="G294" s="41"/>
      <c r="H294" s="41"/>
      <c r="I294" s="41"/>
    </row>
    <row r="295" spans="1:9" s="44" customFormat="1" ht="12.75">
      <c r="A295" s="179"/>
      <c r="B295" s="40"/>
      <c r="C295" s="39"/>
      <c r="D295" s="40"/>
      <c r="E295" s="40"/>
      <c r="F295" s="41"/>
      <c r="G295" s="41"/>
      <c r="H295" s="41"/>
      <c r="I295" s="41"/>
    </row>
    <row r="296" spans="1:9" s="44" customFormat="1" ht="12.75">
      <c r="A296" s="179"/>
      <c r="B296" s="183"/>
      <c r="C296" s="184"/>
      <c r="D296" s="185"/>
      <c r="E296" s="183"/>
      <c r="F296" s="186"/>
      <c r="G296" s="186"/>
      <c r="H296" s="186"/>
      <c r="I296" s="186"/>
    </row>
    <row r="297" spans="1:9" s="44" customFormat="1" ht="12.75">
      <c r="A297" s="179"/>
      <c r="B297" s="183"/>
      <c r="C297" s="184"/>
      <c r="D297" s="185"/>
      <c r="E297" s="183"/>
      <c r="F297" s="186"/>
      <c r="G297" s="186"/>
      <c r="H297" s="186"/>
      <c r="I297" s="186"/>
    </row>
    <row r="298" spans="1:9" s="44" customFormat="1" ht="12.75">
      <c r="A298" s="179"/>
      <c r="B298" s="183"/>
      <c r="C298" s="184"/>
      <c r="D298" s="185"/>
      <c r="E298" s="183"/>
      <c r="F298" s="186"/>
      <c r="G298" s="186"/>
      <c r="H298" s="186"/>
      <c r="I298" s="186"/>
    </row>
    <row r="299" spans="1:9" s="44" customFormat="1" ht="12.75">
      <c r="A299" s="179"/>
      <c r="B299" s="183"/>
      <c r="C299" s="184"/>
      <c r="D299" s="185"/>
      <c r="E299" s="183"/>
      <c r="F299" s="186"/>
      <c r="G299" s="186"/>
      <c r="H299" s="186"/>
      <c r="I299" s="186"/>
    </row>
    <row r="300" spans="1:9" s="44" customFormat="1" ht="12.75">
      <c r="A300" s="179"/>
      <c r="B300" s="183"/>
      <c r="C300" s="184"/>
      <c r="D300" s="185"/>
      <c r="E300" s="183"/>
      <c r="F300" s="186"/>
      <c r="G300" s="186"/>
      <c r="H300" s="186"/>
      <c r="I300" s="186"/>
    </row>
    <row r="301" spans="1:9" s="44" customFormat="1" ht="12.75">
      <c r="A301" s="179"/>
      <c r="B301" s="183"/>
      <c r="C301" s="184"/>
      <c r="D301" s="185"/>
      <c r="E301" s="183"/>
      <c r="F301" s="186"/>
      <c r="G301" s="186"/>
      <c r="H301" s="186"/>
      <c r="I301" s="186"/>
    </row>
    <row r="302" spans="1:9" s="44" customFormat="1" ht="12.75">
      <c r="A302" s="179"/>
      <c r="B302" s="183"/>
      <c r="C302" s="184"/>
      <c r="D302" s="185"/>
      <c r="E302" s="183"/>
      <c r="F302" s="186"/>
      <c r="G302" s="186"/>
      <c r="H302" s="186"/>
      <c r="I302" s="186"/>
    </row>
    <row r="303" spans="1:9" s="44" customFormat="1" ht="12.75">
      <c r="A303" s="179"/>
      <c r="B303" s="183"/>
      <c r="C303" s="184"/>
      <c r="D303" s="185"/>
      <c r="E303" s="183"/>
      <c r="F303" s="186"/>
      <c r="G303" s="186"/>
      <c r="H303" s="186"/>
      <c r="I303" s="186"/>
    </row>
    <row r="304" spans="1:9" s="44" customFormat="1" ht="12.75">
      <c r="A304" s="179"/>
      <c r="B304" s="183"/>
      <c r="C304" s="184"/>
      <c r="D304" s="185"/>
      <c r="E304" s="183"/>
      <c r="F304" s="186"/>
      <c r="G304" s="186"/>
      <c r="H304" s="186"/>
      <c r="I304" s="186"/>
    </row>
    <row r="305" spans="1:9" s="44" customFormat="1" ht="12.75">
      <c r="A305" s="179"/>
      <c r="B305" s="183"/>
      <c r="C305" s="184"/>
      <c r="D305" s="185"/>
      <c r="E305" s="183"/>
      <c r="F305" s="186"/>
      <c r="G305" s="186"/>
      <c r="H305" s="186"/>
      <c r="I305" s="186"/>
    </row>
    <row r="306" spans="1:9" s="44" customFormat="1" ht="12.75">
      <c r="A306" s="179"/>
      <c r="B306" s="183"/>
      <c r="C306" s="184"/>
      <c r="D306" s="185"/>
      <c r="E306" s="183"/>
      <c r="F306" s="186"/>
      <c r="G306" s="186"/>
      <c r="H306" s="186"/>
      <c r="I306" s="186"/>
    </row>
    <row r="307" spans="1:9" s="44" customFormat="1" ht="12.75">
      <c r="A307" s="179"/>
      <c r="B307" s="183"/>
      <c r="C307" s="184"/>
      <c r="D307" s="185"/>
      <c r="E307" s="183"/>
      <c r="F307" s="186"/>
      <c r="G307" s="186"/>
      <c r="H307" s="186"/>
      <c r="I307" s="186"/>
    </row>
    <row r="308" spans="1:9" s="44" customFormat="1" ht="12.75">
      <c r="A308" s="179"/>
      <c r="B308" s="183"/>
      <c r="C308" s="184"/>
      <c r="D308" s="185"/>
      <c r="E308" s="183"/>
      <c r="F308" s="186"/>
      <c r="G308" s="186"/>
      <c r="H308" s="186"/>
      <c r="I308" s="186"/>
    </row>
    <row r="309" spans="1:9" s="44" customFormat="1" ht="12.75">
      <c r="A309" s="179"/>
      <c r="B309" s="183"/>
      <c r="C309" s="184"/>
      <c r="D309" s="185"/>
      <c r="E309" s="183"/>
      <c r="F309" s="186"/>
      <c r="G309" s="186"/>
      <c r="H309" s="186"/>
      <c r="I309" s="186"/>
    </row>
    <row r="310" spans="1:9" s="44" customFormat="1" ht="12.75">
      <c r="A310" s="179"/>
      <c r="B310" s="183"/>
      <c r="C310" s="184"/>
      <c r="D310" s="185"/>
      <c r="E310" s="183"/>
      <c r="F310" s="186"/>
      <c r="G310" s="186"/>
      <c r="H310" s="186"/>
      <c r="I310" s="186"/>
    </row>
    <row r="311" spans="1:9" s="44" customFormat="1" ht="12.75">
      <c r="A311" s="179"/>
      <c r="B311" s="183"/>
      <c r="C311" s="184"/>
      <c r="D311" s="185"/>
      <c r="E311" s="183"/>
      <c r="F311" s="186"/>
      <c r="G311" s="186"/>
      <c r="H311" s="186"/>
      <c r="I311" s="186"/>
    </row>
    <row r="312" spans="1:9" s="44" customFormat="1" ht="12.75">
      <c r="A312" s="179"/>
      <c r="B312" s="183"/>
      <c r="C312" s="184"/>
      <c r="D312" s="185"/>
      <c r="E312" s="183"/>
      <c r="F312" s="186"/>
      <c r="G312" s="186"/>
      <c r="H312" s="186"/>
      <c r="I312" s="186"/>
    </row>
    <row r="313" spans="1:9" s="44" customFormat="1" ht="12.75">
      <c r="A313" s="179"/>
      <c r="B313" s="183"/>
      <c r="C313" s="184"/>
      <c r="D313" s="185"/>
      <c r="E313" s="183"/>
      <c r="F313" s="186"/>
      <c r="G313" s="186"/>
      <c r="H313" s="186"/>
      <c r="I313" s="186"/>
    </row>
    <row r="314" spans="1:9" s="44" customFormat="1" ht="12.75">
      <c r="A314" s="179"/>
      <c r="B314" s="183"/>
      <c r="C314" s="184"/>
      <c r="D314" s="185"/>
      <c r="E314" s="183"/>
      <c r="F314" s="186"/>
      <c r="G314" s="186"/>
      <c r="H314" s="186"/>
      <c r="I314" s="186"/>
    </row>
    <row r="315" spans="1:9" s="44" customFormat="1" ht="12.75">
      <c r="A315" s="179"/>
      <c r="B315" s="183"/>
      <c r="C315" s="184"/>
      <c r="D315" s="185"/>
      <c r="E315" s="183"/>
      <c r="F315" s="186"/>
      <c r="G315" s="186"/>
      <c r="H315" s="186"/>
      <c r="I315" s="186"/>
    </row>
    <row r="316" spans="1:9" s="44" customFormat="1" ht="12.75">
      <c r="A316" s="179"/>
      <c r="B316" s="183"/>
      <c r="C316" s="184"/>
      <c r="D316" s="185"/>
      <c r="E316" s="183"/>
      <c r="F316" s="186"/>
      <c r="G316" s="186"/>
      <c r="H316" s="186"/>
      <c r="I316" s="186"/>
    </row>
    <row r="317" spans="1:9" s="44" customFormat="1" ht="12.75">
      <c r="A317" s="179"/>
      <c r="B317" s="183"/>
      <c r="C317" s="184"/>
      <c r="D317" s="185"/>
      <c r="E317" s="183"/>
      <c r="F317" s="186"/>
      <c r="G317" s="186"/>
      <c r="H317" s="186"/>
      <c r="I317" s="186"/>
    </row>
    <row r="318" spans="1:9" s="44" customFormat="1" ht="12.75">
      <c r="A318" s="179"/>
      <c r="B318" s="183"/>
      <c r="C318" s="184"/>
      <c r="D318" s="185"/>
      <c r="E318" s="183"/>
      <c r="F318" s="186"/>
      <c r="G318" s="186"/>
      <c r="H318" s="186"/>
      <c r="I318" s="186"/>
    </row>
    <row r="319" spans="1:9" s="44" customFormat="1" ht="12.75">
      <c r="A319" s="179"/>
      <c r="B319" s="183"/>
      <c r="C319" s="184"/>
      <c r="D319" s="185"/>
      <c r="E319" s="183"/>
      <c r="F319" s="186"/>
      <c r="G319" s="186"/>
      <c r="H319" s="186"/>
      <c r="I319" s="186"/>
    </row>
    <row r="320" spans="1:9" s="44" customFormat="1" ht="12.75">
      <c r="A320" s="179"/>
      <c r="B320" s="183"/>
      <c r="C320" s="184"/>
      <c r="D320" s="185"/>
      <c r="E320" s="183"/>
      <c r="F320" s="186"/>
      <c r="G320" s="186"/>
      <c r="H320" s="186"/>
      <c r="I320" s="186"/>
    </row>
    <row r="321" spans="1:9" s="44" customFormat="1" ht="12.75">
      <c r="A321" s="179"/>
      <c r="B321" s="183"/>
      <c r="C321" s="184"/>
      <c r="D321" s="185"/>
      <c r="E321" s="183"/>
      <c r="F321" s="186"/>
      <c r="G321" s="186"/>
      <c r="H321" s="186"/>
      <c r="I321" s="186"/>
    </row>
    <row r="322" spans="1:9" s="44" customFormat="1" ht="12.75">
      <c r="A322" s="179"/>
      <c r="B322" s="183"/>
      <c r="C322" s="184"/>
      <c r="D322" s="185"/>
      <c r="E322" s="183"/>
      <c r="F322" s="186"/>
      <c r="G322" s="186"/>
      <c r="H322" s="186"/>
      <c r="I322" s="186"/>
    </row>
    <row r="323" spans="1:9" s="44" customFormat="1" ht="12.75">
      <c r="A323" s="179"/>
      <c r="B323" s="183"/>
      <c r="C323" s="184"/>
      <c r="D323" s="185"/>
      <c r="E323" s="183"/>
      <c r="F323" s="186"/>
      <c r="G323" s="186"/>
      <c r="H323" s="186"/>
      <c r="I323" s="186"/>
    </row>
    <row r="324" spans="1:9" s="44" customFormat="1" ht="12.75">
      <c r="A324" s="179"/>
      <c r="B324" s="183"/>
      <c r="C324" s="184"/>
      <c r="D324" s="185"/>
      <c r="E324" s="183"/>
      <c r="F324" s="186"/>
      <c r="G324" s="186"/>
      <c r="H324" s="186"/>
      <c r="I324" s="186"/>
    </row>
    <row r="325" spans="1:9" s="44" customFormat="1" ht="12.75">
      <c r="A325" s="179"/>
      <c r="B325" s="183"/>
      <c r="C325" s="184"/>
      <c r="D325" s="185"/>
      <c r="E325" s="183"/>
      <c r="F325" s="186"/>
      <c r="G325" s="186"/>
      <c r="H325" s="186"/>
      <c r="I325" s="186"/>
    </row>
    <row r="326" spans="1:9" s="44" customFormat="1" ht="12.75">
      <c r="A326" s="179"/>
      <c r="B326" s="183"/>
      <c r="C326" s="184"/>
      <c r="D326" s="185"/>
      <c r="E326" s="183"/>
      <c r="F326" s="186"/>
      <c r="G326" s="186"/>
      <c r="H326" s="186"/>
      <c r="I326" s="186"/>
    </row>
    <row r="327" spans="1:9" s="44" customFormat="1" ht="12.75">
      <c r="A327" s="179"/>
      <c r="B327" s="183"/>
      <c r="C327" s="184"/>
      <c r="D327" s="185"/>
      <c r="E327" s="183"/>
      <c r="F327" s="186"/>
      <c r="G327" s="186"/>
      <c r="H327" s="186"/>
      <c r="I327" s="186"/>
    </row>
    <row r="328" spans="1:9" s="44" customFormat="1" ht="12.75">
      <c r="A328" s="179"/>
      <c r="B328" s="183"/>
      <c r="C328" s="184"/>
      <c r="D328" s="185"/>
      <c r="E328" s="183"/>
      <c r="F328" s="186"/>
      <c r="G328" s="186"/>
      <c r="H328" s="186"/>
      <c r="I328" s="186"/>
    </row>
    <row r="329" spans="1:9" s="44" customFormat="1" ht="12.75">
      <c r="A329" s="179"/>
      <c r="B329" s="183"/>
      <c r="C329" s="184"/>
      <c r="D329" s="185"/>
      <c r="E329" s="183"/>
      <c r="F329" s="186"/>
      <c r="G329" s="186"/>
      <c r="H329" s="186"/>
      <c r="I329" s="186"/>
    </row>
    <row r="330" spans="1:9" s="44" customFormat="1" ht="12.75">
      <c r="A330" s="179"/>
      <c r="B330" s="183"/>
      <c r="C330" s="184"/>
      <c r="D330" s="185"/>
      <c r="E330" s="183"/>
      <c r="F330" s="186"/>
      <c r="G330" s="186"/>
      <c r="H330" s="186"/>
      <c r="I330" s="186"/>
    </row>
    <row r="331" spans="1:9" s="44" customFormat="1" ht="12.75">
      <c r="A331" s="179"/>
      <c r="B331" s="183"/>
      <c r="C331" s="184"/>
      <c r="D331" s="185"/>
      <c r="E331" s="183"/>
      <c r="F331" s="186"/>
      <c r="G331" s="186"/>
      <c r="H331" s="186"/>
      <c r="I331" s="186"/>
    </row>
    <row r="332" spans="1:9" s="44" customFormat="1" ht="12.75">
      <c r="A332" s="179"/>
      <c r="B332" s="183"/>
      <c r="C332" s="184"/>
      <c r="D332" s="185"/>
      <c r="E332" s="183"/>
      <c r="F332" s="186"/>
      <c r="G332" s="186"/>
      <c r="H332" s="186"/>
      <c r="I332" s="186"/>
    </row>
    <row r="333" spans="1:9" s="44" customFormat="1" ht="12.75">
      <c r="A333" s="179"/>
      <c r="B333" s="183"/>
      <c r="C333" s="184"/>
      <c r="D333" s="185"/>
      <c r="E333" s="183"/>
      <c r="F333" s="186"/>
      <c r="G333" s="186"/>
      <c r="H333" s="186"/>
      <c r="I333" s="186"/>
    </row>
    <row r="334" spans="1:9" s="44" customFormat="1" ht="12.75">
      <c r="A334" s="179"/>
      <c r="B334" s="183"/>
      <c r="C334" s="184"/>
      <c r="D334" s="185"/>
      <c r="E334" s="183"/>
      <c r="F334" s="186"/>
      <c r="G334" s="186"/>
      <c r="H334" s="186"/>
      <c r="I334" s="186"/>
    </row>
    <row r="335" spans="1:9" s="44" customFormat="1" ht="12.75">
      <c r="A335" s="179"/>
      <c r="B335" s="183"/>
      <c r="C335" s="184"/>
      <c r="D335" s="185"/>
      <c r="E335" s="183"/>
      <c r="F335" s="186"/>
      <c r="G335" s="186"/>
      <c r="H335" s="186"/>
      <c r="I335" s="186"/>
    </row>
    <row r="336" spans="1:9" s="44" customFormat="1" ht="12.75">
      <c r="A336" s="179"/>
      <c r="B336" s="183"/>
      <c r="C336" s="184"/>
      <c r="D336" s="185"/>
      <c r="E336" s="183"/>
      <c r="F336" s="186"/>
      <c r="G336" s="186"/>
      <c r="H336" s="186"/>
      <c r="I336" s="186"/>
    </row>
    <row r="337" spans="1:9" s="44" customFormat="1" ht="12.75">
      <c r="A337" s="179"/>
      <c r="B337" s="183"/>
      <c r="C337" s="184"/>
      <c r="D337" s="185"/>
      <c r="E337" s="183"/>
      <c r="F337" s="186"/>
      <c r="G337" s="186"/>
      <c r="H337" s="186"/>
      <c r="I337" s="186"/>
    </row>
    <row r="338" spans="1:9" s="44" customFormat="1" ht="12.75">
      <c r="A338" s="179"/>
      <c r="B338" s="183"/>
      <c r="C338" s="184"/>
      <c r="D338" s="185"/>
      <c r="E338" s="183"/>
      <c r="F338" s="186"/>
      <c r="G338" s="186"/>
      <c r="H338" s="186"/>
      <c r="I338" s="186"/>
    </row>
    <row r="339" spans="1:9" s="44" customFormat="1" ht="12.75">
      <c r="A339" s="179"/>
      <c r="B339" s="183"/>
      <c r="C339" s="184"/>
      <c r="D339" s="185"/>
      <c r="E339" s="183"/>
      <c r="F339" s="186"/>
      <c r="G339" s="186"/>
      <c r="H339" s="186"/>
      <c r="I339" s="186"/>
    </row>
    <row r="340" spans="1:9" s="44" customFormat="1" ht="12.75">
      <c r="A340" s="179"/>
      <c r="B340" s="183"/>
      <c r="C340" s="184"/>
      <c r="D340" s="185"/>
      <c r="E340" s="183"/>
      <c r="F340" s="186"/>
      <c r="G340" s="186"/>
      <c r="H340" s="186"/>
      <c r="I340" s="186"/>
    </row>
    <row r="341" spans="1:9" s="44" customFormat="1" ht="12.75">
      <c r="A341" s="179"/>
      <c r="B341" s="183"/>
      <c r="C341" s="184"/>
      <c r="D341" s="185"/>
      <c r="E341" s="183"/>
      <c r="F341" s="186"/>
      <c r="G341" s="186"/>
      <c r="H341" s="186"/>
      <c r="I341" s="186"/>
    </row>
    <row r="342" spans="1:9" s="44" customFormat="1" ht="12.75">
      <c r="A342" s="179"/>
      <c r="B342" s="183"/>
      <c r="C342" s="184"/>
      <c r="D342" s="185"/>
      <c r="E342" s="183"/>
      <c r="F342" s="186"/>
      <c r="G342" s="186"/>
      <c r="H342" s="186"/>
      <c r="I342" s="186"/>
    </row>
    <row r="343" spans="1:9" s="44" customFormat="1" ht="12.75">
      <c r="A343" s="179"/>
      <c r="B343" s="183"/>
      <c r="C343" s="184"/>
      <c r="D343" s="185"/>
      <c r="E343" s="183"/>
      <c r="F343" s="186"/>
      <c r="G343" s="186"/>
      <c r="H343" s="186"/>
      <c r="I343" s="186"/>
    </row>
    <row r="344" spans="1:9" s="44" customFormat="1" ht="12.75">
      <c r="A344" s="179"/>
      <c r="B344" s="183"/>
      <c r="C344" s="184"/>
      <c r="D344" s="185"/>
      <c r="E344" s="183"/>
      <c r="F344" s="186"/>
      <c r="G344" s="186"/>
      <c r="H344" s="186"/>
      <c r="I344" s="186"/>
    </row>
    <row r="345" spans="1:9" s="44" customFormat="1" ht="12.75">
      <c r="A345" s="179"/>
      <c r="B345" s="183"/>
      <c r="C345" s="184"/>
      <c r="D345" s="185"/>
      <c r="E345" s="183"/>
      <c r="F345" s="186"/>
      <c r="G345" s="186"/>
      <c r="H345" s="186"/>
      <c r="I345" s="186"/>
    </row>
    <row r="346" spans="1:9" s="44" customFormat="1" ht="12.75">
      <c r="A346" s="179"/>
      <c r="B346" s="183"/>
      <c r="C346" s="184"/>
      <c r="D346" s="185"/>
      <c r="E346" s="183"/>
      <c r="F346" s="186"/>
      <c r="G346" s="186"/>
      <c r="H346" s="186"/>
      <c r="I346" s="186"/>
    </row>
    <row r="347" spans="1:9" s="44" customFormat="1" ht="12.75">
      <c r="A347" s="179"/>
      <c r="B347" s="183"/>
      <c r="C347" s="184"/>
      <c r="D347" s="185"/>
      <c r="E347" s="183"/>
      <c r="F347" s="186"/>
      <c r="G347" s="186"/>
      <c r="H347" s="186"/>
      <c r="I347" s="186"/>
    </row>
    <row r="348" spans="1:9" s="44" customFormat="1" ht="12.75">
      <c r="A348" s="179"/>
      <c r="B348" s="183"/>
      <c r="C348" s="184"/>
      <c r="D348" s="185"/>
      <c r="E348" s="183"/>
      <c r="F348" s="186"/>
      <c r="G348" s="186"/>
      <c r="H348" s="186"/>
      <c r="I348" s="186"/>
    </row>
    <row r="349" spans="1:9" s="44" customFormat="1" ht="12.75">
      <c r="A349" s="179"/>
      <c r="B349" s="183"/>
      <c r="C349" s="184"/>
      <c r="D349" s="185"/>
      <c r="E349" s="183"/>
      <c r="F349" s="186"/>
      <c r="G349" s="186"/>
      <c r="H349" s="186"/>
      <c r="I349" s="186"/>
    </row>
    <row r="350" spans="1:9" s="44" customFormat="1" ht="12.75">
      <c r="A350" s="179"/>
      <c r="B350" s="183"/>
      <c r="C350" s="184"/>
      <c r="D350" s="185"/>
      <c r="E350" s="183"/>
      <c r="F350" s="186"/>
      <c r="G350" s="186"/>
      <c r="H350" s="186"/>
      <c r="I350" s="186"/>
    </row>
    <row r="351" spans="1:9" s="44" customFormat="1" ht="12.75">
      <c r="A351" s="179"/>
      <c r="B351" s="183"/>
      <c r="C351" s="184"/>
      <c r="D351" s="185"/>
      <c r="E351" s="183"/>
      <c r="F351" s="186"/>
      <c r="G351" s="186"/>
      <c r="H351" s="186"/>
      <c r="I351" s="186"/>
    </row>
    <row r="352" spans="1:9" s="44" customFormat="1" ht="12.75">
      <c r="A352" s="179"/>
      <c r="B352" s="183"/>
      <c r="C352" s="184"/>
      <c r="D352" s="185"/>
      <c r="E352" s="183"/>
      <c r="F352" s="186"/>
      <c r="G352" s="186"/>
      <c r="H352" s="186"/>
      <c r="I352" s="186"/>
    </row>
    <row r="353" spans="1:9" s="44" customFormat="1" ht="12.75">
      <c r="A353" s="179"/>
      <c r="B353" s="183"/>
      <c r="C353" s="184"/>
      <c r="D353" s="185"/>
      <c r="E353" s="183"/>
      <c r="F353" s="186"/>
      <c r="G353" s="186"/>
      <c r="H353" s="186"/>
      <c r="I353" s="186"/>
    </row>
    <row r="354" spans="1:9" s="44" customFormat="1" ht="12.75">
      <c r="A354" s="179"/>
      <c r="B354" s="183"/>
      <c r="C354" s="184"/>
      <c r="D354" s="185"/>
      <c r="E354" s="183"/>
      <c r="F354" s="186"/>
      <c r="G354" s="186"/>
      <c r="H354" s="186"/>
      <c r="I354" s="186"/>
    </row>
    <row r="355" spans="1:9" s="44" customFormat="1" ht="12.75">
      <c r="A355" s="179"/>
      <c r="B355" s="183"/>
      <c r="C355" s="184"/>
      <c r="D355" s="185"/>
      <c r="E355" s="183"/>
      <c r="F355" s="186"/>
      <c r="G355" s="186"/>
      <c r="H355" s="186"/>
      <c r="I355" s="186"/>
    </row>
    <row r="356" spans="1:9" s="44" customFormat="1" ht="12.75">
      <c r="A356" s="179"/>
      <c r="B356" s="183"/>
      <c r="C356" s="184"/>
      <c r="D356" s="185"/>
      <c r="E356" s="183"/>
      <c r="F356" s="186"/>
      <c r="G356" s="186"/>
      <c r="H356" s="186"/>
      <c r="I356" s="186"/>
    </row>
    <row r="357" spans="1:9" s="44" customFormat="1" ht="12.75">
      <c r="A357" s="179"/>
      <c r="B357" s="183"/>
      <c r="C357" s="184"/>
      <c r="D357" s="185"/>
      <c r="E357" s="183"/>
      <c r="F357" s="186"/>
      <c r="G357" s="186"/>
      <c r="H357" s="186"/>
      <c r="I357" s="186"/>
    </row>
    <row r="358" spans="1:9" s="44" customFormat="1" ht="12.75">
      <c r="A358" s="179"/>
      <c r="B358" s="183"/>
      <c r="C358" s="184"/>
      <c r="D358" s="185"/>
      <c r="E358" s="183"/>
      <c r="F358" s="186"/>
      <c r="G358" s="186"/>
      <c r="H358" s="186"/>
      <c r="I358" s="186"/>
    </row>
    <row r="359" spans="1:9" s="44" customFormat="1" ht="12.75">
      <c r="A359" s="179"/>
      <c r="B359" s="183"/>
      <c r="C359" s="184"/>
      <c r="D359" s="185"/>
      <c r="E359" s="183"/>
      <c r="F359" s="186"/>
      <c r="G359" s="186"/>
      <c r="H359" s="186"/>
      <c r="I359" s="186"/>
    </row>
    <row r="360" spans="1:9" s="44" customFormat="1" ht="12.75">
      <c r="A360" s="179"/>
      <c r="B360" s="183"/>
      <c r="C360" s="184"/>
      <c r="D360" s="185"/>
      <c r="E360" s="183"/>
      <c r="F360" s="186"/>
      <c r="G360" s="186"/>
      <c r="H360" s="186"/>
      <c r="I360" s="186"/>
    </row>
    <row r="361" spans="1:9" s="44" customFormat="1" ht="12.75">
      <c r="A361" s="179"/>
      <c r="B361" s="183"/>
      <c r="C361" s="184"/>
      <c r="D361" s="185"/>
      <c r="E361" s="183"/>
      <c r="F361" s="186"/>
      <c r="G361" s="186"/>
      <c r="H361" s="186"/>
      <c r="I361" s="186"/>
    </row>
    <row r="362" spans="1:9" s="44" customFormat="1" ht="12.75">
      <c r="A362" s="179"/>
      <c r="B362" s="183"/>
      <c r="C362" s="184"/>
      <c r="D362" s="185"/>
      <c r="E362" s="183"/>
      <c r="F362" s="186"/>
      <c r="G362" s="186"/>
      <c r="H362" s="186"/>
      <c r="I362" s="186"/>
    </row>
    <row r="363" spans="1:9" s="44" customFormat="1" ht="12.75">
      <c r="A363" s="179"/>
      <c r="B363" s="183"/>
      <c r="C363" s="184"/>
      <c r="D363" s="185"/>
      <c r="E363" s="183"/>
      <c r="F363" s="186"/>
      <c r="G363" s="186"/>
      <c r="H363" s="186"/>
      <c r="I363" s="186"/>
    </row>
    <row r="364" spans="1:9" s="44" customFormat="1" ht="12.75">
      <c r="A364" s="179"/>
      <c r="B364" s="183"/>
      <c r="C364" s="184"/>
      <c r="D364" s="185"/>
      <c r="E364" s="183"/>
      <c r="F364" s="186"/>
      <c r="G364" s="186"/>
      <c r="H364" s="186"/>
      <c r="I364" s="186"/>
    </row>
    <row r="365" spans="1:9" s="44" customFormat="1" ht="12.75">
      <c r="A365" s="179"/>
      <c r="B365" s="183"/>
      <c r="C365" s="184"/>
      <c r="D365" s="185"/>
      <c r="E365" s="183"/>
      <c r="F365" s="186"/>
      <c r="G365" s="186"/>
      <c r="H365" s="186"/>
      <c r="I365" s="186"/>
    </row>
    <row r="366" spans="1:9" s="44" customFormat="1" ht="12.75">
      <c r="A366" s="179"/>
      <c r="B366" s="183"/>
      <c r="C366" s="184"/>
      <c r="D366" s="185"/>
      <c r="E366" s="183"/>
      <c r="F366" s="186"/>
      <c r="G366" s="186"/>
      <c r="H366" s="186"/>
      <c r="I366" s="186"/>
    </row>
    <row r="367" spans="1:9" s="44" customFormat="1" ht="12.75">
      <c r="A367" s="179"/>
      <c r="B367" s="183"/>
      <c r="C367" s="184"/>
      <c r="D367" s="185"/>
      <c r="E367" s="183"/>
      <c r="F367" s="186"/>
      <c r="G367" s="186"/>
      <c r="H367" s="186"/>
      <c r="I367" s="186"/>
    </row>
    <row r="368" spans="1:9" s="44" customFormat="1" ht="12.75">
      <c r="A368" s="179"/>
      <c r="B368" s="183"/>
      <c r="C368" s="184"/>
      <c r="D368" s="185"/>
      <c r="E368" s="183"/>
      <c r="F368" s="186"/>
      <c r="G368" s="186"/>
      <c r="H368" s="186"/>
      <c r="I368" s="186"/>
    </row>
    <row r="369" spans="1:9" s="44" customFormat="1" ht="12.75">
      <c r="A369" s="179"/>
      <c r="B369" s="183"/>
      <c r="C369" s="184"/>
      <c r="D369" s="185"/>
      <c r="E369" s="183"/>
      <c r="F369" s="186"/>
      <c r="G369" s="186"/>
      <c r="H369" s="186"/>
      <c r="I369" s="186"/>
    </row>
    <row r="370" spans="1:9" s="44" customFormat="1" ht="12.75">
      <c r="A370" s="179"/>
      <c r="B370" s="183"/>
      <c r="C370" s="184"/>
      <c r="D370" s="185"/>
      <c r="E370" s="183"/>
      <c r="F370" s="186"/>
      <c r="G370" s="186"/>
      <c r="H370" s="186"/>
      <c r="I370" s="186"/>
    </row>
    <row r="371" spans="1:9" s="44" customFormat="1" ht="12.75">
      <c r="A371" s="179"/>
      <c r="B371" s="183"/>
      <c r="C371" s="184"/>
      <c r="D371" s="185"/>
      <c r="E371" s="183"/>
      <c r="F371" s="186"/>
      <c r="G371" s="186"/>
      <c r="H371" s="186"/>
      <c r="I371" s="186"/>
    </row>
    <row r="372" spans="1:9" s="44" customFormat="1" ht="12.75">
      <c r="A372" s="179"/>
      <c r="B372" s="183"/>
      <c r="C372" s="184"/>
      <c r="D372" s="185"/>
      <c r="E372" s="183"/>
      <c r="F372" s="186"/>
      <c r="G372" s="186"/>
      <c r="H372" s="186"/>
      <c r="I372" s="186"/>
    </row>
    <row r="373" spans="1:9" s="44" customFormat="1" ht="12.75">
      <c r="A373" s="179"/>
      <c r="B373" s="183"/>
      <c r="C373" s="184"/>
      <c r="D373" s="185"/>
      <c r="E373" s="183"/>
      <c r="F373" s="186"/>
      <c r="G373" s="186"/>
      <c r="H373" s="186"/>
      <c r="I373" s="186"/>
    </row>
    <row r="374" spans="1:9" s="44" customFormat="1" ht="12.75">
      <c r="A374" s="179"/>
      <c r="B374" s="183"/>
      <c r="C374" s="184"/>
      <c r="D374" s="185"/>
      <c r="E374" s="183"/>
      <c r="F374" s="186"/>
      <c r="G374" s="186"/>
      <c r="H374" s="186"/>
      <c r="I374" s="186"/>
    </row>
    <row r="375" spans="1:9" s="44" customFormat="1" ht="12.75">
      <c r="A375" s="179"/>
      <c r="B375" s="183"/>
      <c r="C375" s="184"/>
      <c r="D375" s="185"/>
      <c r="E375" s="183"/>
      <c r="F375" s="186"/>
      <c r="G375" s="186"/>
      <c r="H375" s="186"/>
      <c r="I375" s="186"/>
    </row>
    <row r="376" spans="1:9" s="44" customFormat="1" ht="12.75">
      <c r="A376" s="179"/>
      <c r="B376" s="183"/>
      <c r="C376" s="184"/>
      <c r="D376" s="185"/>
      <c r="E376" s="183"/>
      <c r="F376" s="186"/>
      <c r="G376" s="186"/>
      <c r="H376" s="186"/>
      <c r="I376" s="186"/>
    </row>
    <row r="377" spans="1:9" s="44" customFormat="1" ht="12.75">
      <c r="A377" s="179"/>
      <c r="B377" s="183"/>
      <c r="C377" s="184"/>
      <c r="D377" s="185"/>
      <c r="E377" s="183"/>
      <c r="F377" s="186"/>
      <c r="G377" s="186"/>
      <c r="H377" s="186"/>
      <c r="I377" s="186"/>
    </row>
    <row r="378" spans="1:9" s="44" customFormat="1" ht="12.75">
      <c r="A378" s="179"/>
      <c r="B378" s="183"/>
      <c r="C378" s="184"/>
      <c r="D378" s="185"/>
      <c r="E378" s="183"/>
      <c r="F378" s="186"/>
      <c r="G378" s="186"/>
      <c r="H378" s="186"/>
      <c r="I378" s="186"/>
    </row>
    <row r="379" spans="1:9" s="44" customFormat="1" ht="12.75">
      <c r="A379" s="179"/>
      <c r="B379" s="183"/>
      <c r="C379" s="184"/>
      <c r="D379" s="185"/>
      <c r="E379" s="183"/>
      <c r="F379" s="186"/>
      <c r="G379" s="186"/>
      <c r="H379" s="186"/>
      <c r="I379" s="186"/>
    </row>
    <row r="380" spans="1:9" s="44" customFormat="1" ht="12.75">
      <c r="A380" s="179"/>
      <c r="B380" s="183"/>
      <c r="C380" s="184"/>
      <c r="D380" s="185"/>
      <c r="E380" s="183"/>
      <c r="F380" s="186"/>
      <c r="G380" s="186"/>
      <c r="H380" s="186"/>
      <c r="I380" s="186"/>
    </row>
    <row r="381" spans="1:9" s="44" customFormat="1" ht="12.75">
      <c r="A381" s="179"/>
      <c r="B381" s="183"/>
      <c r="C381" s="184"/>
      <c r="D381" s="185"/>
      <c r="E381" s="183"/>
      <c r="F381" s="186"/>
      <c r="G381" s="186"/>
      <c r="H381" s="186"/>
      <c r="I381" s="186"/>
    </row>
    <row r="382" spans="1:9" s="44" customFormat="1" ht="12.75">
      <c r="A382" s="179"/>
      <c r="B382" s="183"/>
      <c r="C382" s="184"/>
      <c r="D382" s="185"/>
      <c r="E382" s="183"/>
      <c r="F382" s="186"/>
      <c r="G382" s="186"/>
      <c r="H382" s="186"/>
      <c r="I382" s="186"/>
    </row>
    <row r="383" spans="1:9" s="44" customFormat="1" ht="12.75">
      <c r="A383" s="179"/>
      <c r="B383" s="183"/>
      <c r="C383" s="184"/>
      <c r="D383" s="185"/>
      <c r="E383" s="183"/>
      <c r="F383" s="186"/>
      <c r="G383" s="186"/>
      <c r="H383" s="186"/>
      <c r="I383" s="186"/>
    </row>
    <row r="384" spans="1:9" s="44" customFormat="1" ht="12.75">
      <c r="A384" s="179"/>
      <c r="B384" s="183"/>
      <c r="C384" s="184"/>
      <c r="D384" s="185"/>
      <c r="E384" s="183"/>
      <c r="F384" s="186"/>
      <c r="G384" s="186"/>
      <c r="H384" s="186"/>
      <c r="I384" s="186"/>
    </row>
    <row r="385" spans="1:9" s="44" customFormat="1" ht="12.75">
      <c r="A385" s="179"/>
      <c r="B385" s="183"/>
      <c r="C385" s="184"/>
      <c r="D385" s="185"/>
      <c r="E385" s="183"/>
      <c r="F385" s="186"/>
      <c r="G385" s="186"/>
      <c r="H385" s="186"/>
      <c r="I385" s="186"/>
    </row>
    <row r="386" spans="1:9" s="44" customFormat="1" ht="12.75">
      <c r="A386" s="179"/>
      <c r="B386" s="183"/>
      <c r="C386" s="184"/>
      <c r="D386" s="185"/>
      <c r="E386" s="183"/>
      <c r="F386" s="186"/>
      <c r="G386" s="186"/>
      <c r="H386" s="186"/>
      <c r="I386" s="186"/>
    </row>
    <row r="387" spans="1:9" s="44" customFormat="1" ht="12.75">
      <c r="A387" s="179"/>
      <c r="B387" s="183"/>
      <c r="C387" s="184"/>
      <c r="D387" s="185"/>
      <c r="E387" s="183"/>
      <c r="F387" s="186"/>
      <c r="G387" s="186"/>
      <c r="H387" s="186"/>
      <c r="I387" s="186"/>
    </row>
    <row r="388" spans="1:9" s="44" customFormat="1" ht="12.75">
      <c r="A388" s="179"/>
      <c r="B388" s="183"/>
      <c r="C388" s="184"/>
      <c r="D388" s="185"/>
      <c r="E388" s="183"/>
      <c r="F388" s="186"/>
      <c r="G388" s="186"/>
      <c r="H388" s="186"/>
      <c r="I388" s="186"/>
    </row>
    <row r="389" spans="1:9" s="44" customFormat="1" ht="12.75">
      <c r="A389" s="179"/>
      <c r="B389" s="183"/>
      <c r="C389" s="184"/>
      <c r="D389" s="185"/>
      <c r="E389" s="183"/>
      <c r="F389" s="186"/>
      <c r="G389" s="186"/>
      <c r="H389" s="186"/>
      <c r="I389" s="186"/>
    </row>
    <row r="390" spans="1:9" s="44" customFormat="1" ht="12.75">
      <c r="A390" s="179"/>
      <c r="B390" s="183"/>
      <c r="C390" s="184"/>
      <c r="D390" s="185"/>
      <c r="E390" s="183"/>
      <c r="F390" s="186"/>
      <c r="G390" s="186"/>
      <c r="H390" s="186"/>
      <c r="I390" s="186"/>
    </row>
    <row r="391" spans="1:9" s="44" customFormat="1" ht="12.75">
      <c r="A391" s="179"/>
      <c r="B391" s="183"/>
      <c r="C391" s="184"/>
      <c r="D391" s="185"/>
      <c r="E391" s="183"/>
      <c r="F391" s="186"/>
      <c r="G391" s="186"/>
      <c r="H391" s="186"/>
      <c r="I391" s="186"/>
    </row>
    <row r="392" spans="1:9" s="44" customFormat="1" ht="12.75">
      <c r="A392" s="179"/>
      <c r="B392" s="183"/>
      <c r="C392" s="184"/>
      <c r="D392" s="185"/>
      <c r="E392" s="183"/>
      <c r="F392" s="186"/>
      <c r="G392" s="186"/>
      <c r="H392" s="186"/>
      <c r="I392" s="186"/>
    </row>
    <row r="393" spans="1:9" s="44" customFormat="1" ht="12.75">
      <c r="A393" s="179"/>
      <c r="B393" s="183"/>
      <c r="C393" s="184"/>
      <c r="D393" s="185"/>
      <c r="E393" s="183"/>
      <c r="F393" s="186"/>
      <c r="G393" s="186"/>
      <c r="H393" s="186"/>
      <c r="I393" s="186"/>
    </row>
    <row r="394" spans="1:9" s="44" customFormat="1" ht="12.75">
      <c r="A394" s="179"/>
      <c r="B394" s="183"/>
      <c r="C394" s="184"/>
      <c r="D394" s="185"/>
      <c r="E394" s="183"/>
      <c r="F394" s="186"/>
      <c r="G394" s="186"/>
      <c r="H394" s="186"/>
      <c r="I394" s="186"/>
    </row>
    <row r="395" spans="1:9" s="44" customFormat="1" ht="12.75">
      <c r="A395" s="179"/>
      <c r="B395" s="183"/>
      <c r="C395" s="184"/>
      <c r="D395" s="185"/>
      <c r="E395" s="183"/>
      <c r="F395" s="186"/>
      <c r="G395" s="186"/>
      <c r="H395" s="186"/>
      <c r="I395" s="186"/>
    </row>
    <row r="396" spans="1:9" s="44" customFormat="1" ht="12.75">
      <c r="A396" s="179"/>
      <c r="B396" s="183"/>
      <c r="C396" s="184"/>
      <c r="D396" s="185"/>
      <c r="E396" s="183"/>
      <c r="F396" s="186"/>
      <c r="G396" s="186"/>
      <c r="H396" s="186"/>
      <c r="I396" s="186"/>
    </row>
    <row r="397" spans="1:9" s="44" customFormat="1" ht="12.75">
      <c r="A397" s="179"/>
      <c r="B397" s="183"/>
      <c r="C397" s="184"/>
      <c r="D397" s="185"/>
      <c r="E397" s="183"/>
      <c r="F397" s="186"/>
      <c r="G397" s="186"/>
      <c r="H397" s="186"/>
      <c r="I397" s="186"/>
    </row>
    <row r="398" spans="1:9" s="44" customFormat="1" ht="12.75">
      <c r="A398" s="179"/>
      <c r="B398" s="183"/>
      <c r="C398" s="184"/>
      <c r="D398" s="185"/>
      <c r="E398" s="183"/>
      <c r="F398" s="186"/>
      <c r="G398" s="186"/>
      <c r="H398" s="186"/>
      <c r="I398" s="186"/>
    </row>
    <row r="399" spans="1:9" s="44" customFormat="1" ht="12.75">
      <c r="A399" s="179"/>
      <c r="B399" s="183"/>
      <c r="C399" s="184"/>
      <c r="D399" s="185"/>
      <c r="E399" s="183"/>
      <c r="F399" s="186"/>
      <c r="G399" s="186"/>
      <c r="H399" s="186"/>
      <c r="I399" s="186"/>
    </row>
    <row r="400" spans="1:9" s="44" customFormat="1" ht="12.75">
      <c r="A400" s="179"/>
      <c r="B400" s="183"/>
      <c r="C400" s="184"/>
      <c r="D400" s="185"/>
      <c r="E400" s="183"/>
      <c r="F400" s="186"/>
      <c r="G400" s="186"/>
      <c r="H400" s="186"/>
      <c r="I400" s="186"/>
    </row>
    <row r="401" spans="1:9" s="44" customFormat="1" ht="12.75">
      <c r="A401" s="179"/>
      <c r="B401" s="183"/>
      <c r="C401" s="184"/>
      <c r="D401" s="185"/>
      <c r="E401" s="183"/>
      <c r="F401" s="186"/>
      <c r="G401" s="186"/>
      <c r="H401" s="186"/>
      <c r="I401" s="186"/>
    </row>
    <row r="402" spans="1:9" s="44" customFormat="1" ht="12.75">
      <c r="A402" s="179"/>
      <c r="B402" s="183"/>
      <c r="C402" s="184"/>
      <c r="D402" s="185"/>
      <c r="E402" s="183"/>
      <c r="F402" s="186"/>
      <c r="G402" s="186"/>
      <c r="H402" s="186"/>
      <c r="I402" s="186"/>
    </row>
    <row r="403" spans="1:9" s="44" customFormat="1" ht="12.75">
      <c r="A403" s="179"/>
      <c r="B403" s="183"/>
      <c r="C403" s="184"/>
      <c r="D403" s="185"/>
      <c r="E403" s="183"/>
      <c r="F403" s="186"/>
      <c r="G403" s="186"/>
      <c r="H403" s="186"/>
      <c r="I403" s="186"/>
    </row>
    <row r="404" spans="1:9" s="44" customFormat="1" ht="12.75">
      <c r="A404" s="179"/>
      <c r="B404" s="183"/>
      <c r="C404" s="184"/>
      <c r="D404" s="185"/>
      <c r="E404" s="183"/>
      <c r="F404" s="186"/>
      <c r="G404" s="186"/>
      <c r="H404" s="186"/>
      <c r="I404" s="186"/>
    </row>
    <row r="405" spans="1:9" s="44" customFormat="1" ht="12.75">
      <c r="A405" s="179"/>
      <c r="B405" s="183"/>
      <c r="C405" s="184"/>
      <c r="D405" s="185"/>
      <c r="E405" s="183"/>
      <c r="F405" s="186"/>
      <c r="G405" s="186"/>
      <c r="H405" s="186"/>
      <c r="I405" s="186"/>
    </row>
    <row r="406" spans="1:9" s="44" customFormat="1" ht="12.75">
      <c r="A406" s="179"/>
      <c r="B406" s="183"/>
      <c r="C406" s="184"/>
      <c r="D406" s="185"/>
      <c r="E406" s="183"/>
      <c r="F406" s="186"/>
      <c r="G406" s="186"/>
      <c r="H406" s="186"/>
      <c r="I406" s="186"/>
    </row>
    <row r="407" spans="1:9" s="44" customFormat="1" ht="12.75">
      <c r="A407" s="179"/>
      <c r="B407" s="183"/>
      <c r="C407" s="184"/>
      <c r="D407" s="185"/>
      <c r="E407" s="183"/>
      <c r="F407" s="186"/>
      <c r="G407" s="186"/>
      <c r="H407" s="186"/>
      <c r="I407" s="186"/>
    </row>
    <row r="408" spans="1:9" s="44" customFormat="1" ht="12.75">
      <c r="A408" s="179"/>
      <c r="B408" s="183"/>
      <c r="C408" s="184"/>
      <c r="D408" s="185"/>
      <c r="E408" s="183"/>
      <c r="F408" s="186"/>
      <c r="G408" s="186"/>
      <c r="H408" s="186"/>
      <c r="I408" s="186"/>
    </row>
    <row r="409" spans="1:9" s="44" customFormat="1" ht="12.75">
      <c r="A409" s="179"/>
      <c r="B409" s="183"/>
      <c r="C409" s="184"/>
      <c r="D409" s="185"/>
      <c r="E409" s="183"/>
      <c r="F409" s="186"/>
      <c r="G409" s="186"/>
      <c r="H409" s="186"/>
      <c r="I409" s="186"/>
    </row>
    <row r="410" spans="1:9" s="44" customFormat="1" ht="12.75">
      <c r="A410" s="179"/>
      <c r="B410" s="183"/>
      <c r="C410" s="184"/>
      <c r="D410" s="185"/>
      <c r="E410" s="183"/>
      <c r="F410" s="186"/>
      <c r="G410" s="186"/>
      <c r="H410" s="186"/>
      <c r="I410" s="186"/>
    </row>
    <row r="411" spans="1:9" s="44" customFormat="1" ht="12.75">
      <c r="A411" s="179"/>
      <c r="B411" s="183"/>
      <c r="C411" s="184"/>
      <c r="D411" s="185"/>
      <c r="E411" s="183"/>
      <c r="F411" s="186"/>
      <c r="G411" s="186"/>
      <c r="H411" s="186"/>
      <c r="I411" s="186"/>
    </row>
    <row r="412" spans="1:9" s="44" customFormat="1" ht="12.75">
      <c r="A412" s="179"/>
      <c r="B412" s="183"/>
      <c r="C412" s="184"/>
      <c r="D412" s="185"/>
      <c r="E412" s="183"/>
      <c r="F412" s="186"/>
      <c r="G412" s="186"/>
      <c r="H412" s="186"/>
      <c r="I412" s="186"/>
    </row>
    <row r="413" spans="1:9" s="44" customFormat="1" ht="12.75">
      <c r="A413" s="179"/>
      <c r="B413" s="183"/>
      <c r="C413" s="184"/>
      <c r="D413" s="185"/>
      <c r="E413" s="183"/>
      <c r="F413" s="186"/>
      <c r="G413" s="186"/>
      <c r="H413" s="186"/>
      <c r="I413" s="186"/>
    </row>
    <row r="414" spans="1:9" s="44" customFormat="1" ht="12.75">
      <c r="A414" s="179"/>
      <c r="B414" s="183"/>
      <c r="C414" s="184"/>
      <c r="D414" s="185"/>
      <c r="E414" s="183"/>
      <c r="F414" s="186"/>
      <c r="G414" s="186"/>
      <c r="H414" s="186"/>
      <c r="I414" s="186"/>
    </row>
    <row r="415" spans="1:9" s="44" customFormat="1" ht="12.75">
      <c r="A415" s="179"/>
      <c r="B415" s="183"/>
      <c r="C415" s="184"/>
      <c r="D415" s="185"/>
      <c r="E415" s="183"/>
      <c r="F415" s="186"/>
      <c r="G415" s="186"/>
      <c r="H415" s="186"/>
      <c r="I415" s="186"/>
    </row>
    <row r="416" spans="1:9" s="44" customFormat="1" ht="12.75">
      <c r="A416" s="179"/>
      <c r="B416" s="183"/>
      <c r="C416" s="184"/>
      <c r="D416" s="185"/>
      <c r="E416" s="183"/>
      <c r="F416" s="186"/>
      <c r="G416" s="186"/>
      <c r="H416" s="186"/>
      <c r="I416" s="186"/>
    </row>
    <row r="417" spans="1:9" s="44" customFormat="1" ht="12.75">
      <c r="A417" s="179"/>
      <c r="B417" s="183"/>
      <c r="C417" s="184"/>
      <c r="D417" s="185"/>
      <c r="E417" s="183"/>
      <c r="F417" s="186"/>
      <c r="G417" s="186"/>
      <c r="H417" s="186"/>
      <c r="I417" s="186"/>
    </row>
    <row r="418" spans="1:9" s="44" customFormat="1" ht="12.75">
      <c r="A418" s="179"/>
      <c r="B418" s="183"/>
      <c r="C418" s="184"/>
      <c r="D418" s="185"/>
      <c r="E418" s="183"/>
      <c r="F418" s="186"/>
      <c r="G418" s="186"/>
      <c r="H418" s="186"/>
      <c r="I418" s="186"/>
    </row>
    <row r="419" spans="1:9" s="44" customFormat="1" ht="12.75">
      <c r="A419" s="179"/>
      <c r="B419" s="183"/>
      <c r="C419" s="184"/>
      <c r="D419" s="185"/>
      <c r="E419" s="183"/>
      <c r="F419" s="186"/>
      <c r="G419" s="186"/>
      <c r="H419" s="186"/>
      <c r="I419" s="186"/>
    </row>
    <row r="420" spans="1:9" s="44" customFormat="1" ht="12.75">
      <c r="A420" s="179"/>
      <c r="B420" s="183"/>
      <c r="C420" s="184"/>
      <c r="D420" s="185"/>
      <c r="E420" s="183"/>
      <c r="F420" s="186"/>
      <c r="G420" s="186"/>
      <c r="H420" s="186"/>
      <c r="I420" s="186"/>
    </row>
    <row r="421" spans="1:9" s="44" customFormat="1" ht="12.75">
      <c r="A421" s="179"/>
      <c r="B421" s="183"/>
      <c r="C421" s="184"/>
      <c r="D421" s="185"/>
      <c r="E421" s="183"/>
      <c r="F421" s="186"/>
      <c r="G421" s="186"/>
      <c r="H421" s="186"/>
      <c r="I421" s="186"/>
    </row>
    <row r="422" spans="1:9" s="44" customFormat="1" ht="12.75">
      <c r="A422" s="179"/>
      <c r="B422" s="183"/>
      <c r="C422" s="184"/>
      <c r="D422" s="185"/>
      <c r="E422" s="183"/>
      <c r="F422" s="186"/>
      <c r="G422" s="186"/>
      <c r="H422" s="186"/>
      <c r="I422" s="186"/>
    </row>
    <row r="423" spans="1:9" s="44" customFormat="1" ht="12.75">
      <c r="A423" s="179"/>
      <c r="B423" s="183"/>
      <c r="C423" s="184"/>
      <c r="D423" s="185"/>
      <c r="E423" s="183"/>
      <c r="F423" s="186"/>
      <c r="G423" s="186"/>
      <c r="H423" s="186"/>
      <c r="I423" s="186"/>
    </row>
    <row r="424" spans="1:9" s="44" customFormat="1" ht="12.75">
      <c r="A424" s="179"/>
      <c r="B424" s="183"/>
      <c r="C424" s="184"/>
      <c r="D424" s="185"/>
      <c r="E424" s="183"/>
      <c r="F424" s="186"/>
      <c r="G424" s="186"/>
      <c r="H424" s="186"/>
      <c r="I424" s="186"/>
    </row>
    <row r="425" spans="1:9" s="44" customFormat="1" ht="12.75">
      <c r="A425" s="179"/>
      <c r="B425" s="183"/>
      <c r="C425" s="184"/>
      <c r="D425" s="185"/>
      <c r="E425" s="183"/>
      <c r="F425" s="186"/>
      <c r="G425" s="186"/>
      <c r="H425" s="186"/>
      <c r="I425" s="186"/>
    </row>
    <row r="426" spans="1:9" s="44" customFormat="1" ht="12.75">
      <c r="A426" s="179"/>
      <c r="B426" s="183"/>
      <c r="C426" s="184"/>
      <c r="D426" s="185"/>
      <c r="E426" s="183"/>
      <c r="F426" s="186"/>
      <c r="G426" s="186"/>
      <c r="H426" s="186"/>
      <c r="I426" s="186"/>
    </row>
    <row r="427" spans="1:9" s="44" customFormat="1" ht="12.75">
      <c r="A427" s="179"/>
      <c r="B427" s="183"/>
      <c r="C427" s="184"/>
      <c r="D427" s="185"/>
      <c r="E427" s="183"/>
      <c r="F427" s="186"/>
      <c r="G427" s="186"/>
      <c r="H427" s="186"/>
      <c r="I427" s="186"/>
    </row>
    <row r="428" spans="1:9" s="44" customFormat="1" ht="12.75">
      <c r="A428" s="179"/>
      <c r="B428" s="183"/>
      <c r="C428" s="184"/>
      <c r="D428" s="185"/>
      <c r="E428" s="183"/>
      <c r="F428" s="186"/>
      <c r="G428" s="186"/>
      <c r="H428" s="186"/>
      <c r="I428" s="186"/>
    </row>
    <row r="429" spans="1:9" s="44" customFormat="1" ht="12.75">
      <c r="A429" s="179"/>
      <c r="B429" s="183"/>
      <c r="C429" s="184"/>
      <c r="D429" s="185"/>
      <c r="E429" s="183"/>
      <c r="F429" s="186"/>
      <c r="G429" s="186"/>
      <c r="H429" s="186"/>
      <c r="I429" s="186"/>
    </row>
    <row r="430" spans="1:9" s="44" customFormat="1" ht="12.75">
      <c r="A430" s="179"/>
      <c r="B430" s="183"/>
      <c r="C430" s="184"/>
      <c r="D430" s="185"/>
      <c r="E430" s="183"/>
      <c r="F430" s="186"/>
      <c r="G430" s="186"/>
      <c r="H430" s="186"/>
      <c r="I430" s="186"/>
    </row>
    <row r="431" spans="1:9" s="44" customFormat="1" ht="12.75">
      <c r="A431" s="179"/>
      <c r="B431" s="183"/>
      <c r="C431" s="184"/>
      <c r="D431" s="185"/>
      <c r="E431" s="183"/>
      <c r="F431" s="186"/>
      <c r="G431" s="186"/>
      <c r="H431" s="186"/>
      <c r="I431" s="186"/>
    </row>
    <row r="432" spans="1:9" s="44" customFormat="1" ht="12.75">
      <c r="A432" s="179"/>
      <c r="B432" s="183"/>
      <c r="C432" s="184"/>
      <c r="D432" s="185"/>
      <c r="E432" s="183"/>
      <c r="F432" s="186"/>
      <c r="G432" s="186"/>
      <c r="H432" s="186"/>
      <c r="I432" s="186"/>
    </row>
    <row r="433" spans="1:9" s="44" customFormat="1" ht="12.75">
      <c r="A433" s="179"/>
      <c r="B433" s="183"/>
      <c r="C433" s="184"/>
      <c r="D433" s="185"/>
      <c r="E433" s="183"/>
      <c r="F433" s="186"/>
      <c r="G433" s="186"/>
      <c r="H433" s="186"/>
      <c r="I433" s="186"/>
    </row>
    <row r="434" spans="1:9" s="44" customFormat="1" ht="12.75">
      <c r="A434" s="179"/>
      <c r="B434" s="183"/>
      <c r="C434" s="184"/>
      <c r="D434" s="185"/>
      <c r="E434" s="183"/>
      <c r="F434" s="186"/>
      <c r="G434" s="186"/>
      <c r="H434" s="186"/>
      <c r="I434" s="186"/>
    </row>
    <row r="435" spans="1:9" s="44" customFormat="1" ht="12.75">
      <c r="A435" s="179"/>
      <c r="B435" s="183"/>
      <c r="C435" s="184"/>
      <c r="D435" s="185"/>
      <c r="E435" s="183"/>
      <c r="F435" s="186"/>
      <c r="G435" s="186"/>
      <c r="H435" s="186"/>
      <c r="I435" s="186"/>
    </row>
    <row r="436" spans="1:9" s="44" customFormat="1" ht="12.75">
      <c r="A436" s="179"/>
      <c r="B436" s="183"/>
      <c r="C436" s="184"/>
      <c r="D436" s="185"/>
      <c r="E436" s="183"/>
      <c r="F436" s="186"/>
      <c r="G436" s="186"/>
      <c r="H436" s="186"/>
      <c r="I436" s="186"/>
    </row>
    <row r="437" spans="1:9" s="44" customFormat="1" ht="12.75">
      <c r="A437" s="179"/>
      <c r="B437" s="183"/>
      <c r="C437" s="184"/>
      <c r="D437" s="185"/>
      <c r="E437" s="183"/>
      <c r="F437" s="186"/>
      <c r="G437" s="186"/>
      <c r="H437" s="186"/>
      <c r="I437" s="186"/>
    </row>
    <row r="438" spans="1:9" s="44" customFormat="1" ht="12.75">
      <c r="A438" s="179"/>
      <c r="B438" s="183"/>
      <c r="C438" s="184"/>
      <c r="D438" s="185"/>
      <c r="E438" s="183"/>
      <c r="F438" s="186"/>
      <c r="G438" s="186"/>
      <c r="H438" s="186"/>
      <c r="I438" s="186"/>
    </row>
    <row r="439" spans="1:9" s="44" customFormat="1" ht="12.75">
      <c r="A439" s="179"/>
      <c r="B439" s="183"/>
      <c r="C439" s="184"/>
      <c r="D439" s="185"/>
      <c r="E439" s="183"/>
      <c r="F439" s="186"/>
      <c r="G439" s="186"/>
      <c r="H439" s="186"/>
      <c r="I439" s="186"/>
    </row>
    <row r="440" spans="1:9" s="44" customFormat="1" ht="12.75">
      <c r="A440" s="179"/>
      <c r="B440" s="183"/>
      <c r="C440" s="184"/>
      <c r="D440" s="185"/>
      <c r="E440" s="183"/>
      <c r="F440" s="186"/>
      <c r="G440" s="186"/>
      <c r="H440" s="186"/>
      <c r="I440" s="186"/>
    </row>
    <row r="441" spans="1:9" s="44" customFormat="1" ht="12.75">
      <c r="A441" s="179"/>
      <c r="B441" s="183"/>
      <c r="C441" s="184"/>
      <c r="D441" s="185"/>
      <c r="E441" s="183"/>
      <c r="F441" s="186"/>
      <c r="G441" s="186"/>
      <c r="H441" s="186"/>
      <c r="I441" s="186"/>
    </row>
    <row r="442" spans="1:9" s="44" customFormat="1" ht="12.75">
      <c r="A442" s="179"/>
      <c r="B442" s="183"/>
      <c r="C442" s="184"/>
      <c r="D442" s="185"/>
      <c r="E442" s="183"/>
      <c r="F442" s="186"/>
      <c r="G442" s="186"/>
      <c r="H442" s="186"/>
      <c r="I442" s="186"/>
    </row>
    <row r="443" spans="1:9" s="44" customFormat="1" ht="12.75">
      <c r="A443" s="179"/>
      <c r="B443" s="183"/>
      <c r="C443" s="184"/>
      <c r="D443" s="185"/>
      <c r="E443" s="183"/>
      <c r="F443" s="186"/>
      <c r="G443" s="186"/>
      <c r="H443" s="186"/>
      <c r="I443" s="186"/>
    </row>
    <row r="444" spans="1:9" s="44" customFormat="1" ht="12.75">
      <c r="A444" s="179"/>
      <c r="B444" s="183"/>
      <c r="C444" s="184"/>
      <c r="D444" s="185"/>
      <c r="E444" s="183"/>
      <c r="F444" s="186"/>
      <c r="G444" s="186"/>
      <c r="H444" s="186"/>
      <c r="I444" s="186"/>
    </row>
    <row r="445" spans="1:9" s="44" customFormat="1" ht="12.75">
      <c r="A445" s="179"/>
      <c r="B445" s="183"/>
      <c r="C445" s="184"/>
      <c r="D445" s="185"/>
      <c r="E445" s="183"/>
      <c r="F445" s="186"/>
      <c r="G445" s="186"/>
      <c r="H445" s="186"/>
      <c r="I445" s="186"/>
    </row>
    <row r="446" spans="1:9" s="44" customFormat="1" ht="12.75">
      <c r="A446" s="179"/>
      <c r="B446" s="183"/>
      <c r="C446" s="184"/>
      <c r="D446" s="185"/>
      <c r="E446" s="183"/>
      <c r="F446" s="186"/>
      <c r="G446" s="186"/>
      <c r="H446" s="186"/>
      <c r="I446" s="186"/>
    </row>
    <row r="447" spans="1:9" s="44" customFormat="1" ht="12.75">
      <c r="A447" s="179"/>
      <c r="B447" s="183"/>
      <c r="C447" s="184"/>
      <c r="D447" s="185"/>
      <c r="E447" s="183"/>
      <c r="F447" s="186"/>
      <c r="G447" s="186"/>
      <c r="H447" s="186"/>
      <c r="I447" s="186"/>
    </row>
    <row r="448" spans="1:9" s="44" customFormat="1" ht="12.75">
      <c r="A448" s="179"/>
      <c r="B448" s="183"/>
      <c r="C448" s="184"/>
      <c r="D448" s="185"/>
      <c r="E448" s="183"/>
      <c r="F448" s="186"/>
      <c r="G448" s="186"/>
      <c r="H448" s="186"/>
      <c r="I448" s="186"/>
    </row>
    <row r="449" spans="1:9" s="44" customFormat="1" ht="12.75">
      <c r="A449" s="179"/>
      <c r="B449" s="183"/>
      <c r="C449" s="184"/>
      <c r="D449" s="185"/>
      <c r="E449" s="183"/>
      <c r="F449" s="186"/>
      <c r="G449" s="186"/>
      <c r="H449" s="186"/>
      <c r="I449" s="186"/>
    </row>
    <row r="450" spans="1:9" s="44" customFormat="1" ht="12.75">
      <c r="A450" s="179"/>
      <c r="B450" s="183"/>
      <c r="C450" s="184"/>
      <c r="D450" s="185"/>
      <c r="E450" s="183"/>
      <c r="F450" s="186"/>
      <c r="G450" s="186"/>
      <c r="H450" s="186"/>
      <c r="I450" s="186"/>
    </row>
    <row r="451" spans="1:9" s="44" customFormat="1" ht="12.75">
      <c r="A451" s="179"/>
      <c r="B451" s="183"/>
      <c r="C451" s="184"/>
      <c r="D451" s="185"/>
      <c r="E451" s="183"/>
      <c r="F451" s="186"/>
      <c r="G451" s="186"/>
      <c r="H451" s="186"/>
      <c r="I451" s="186"/>
    </row>
    <row r="452" spans="1:9" s="44" customFormat="1" ht="12.75">
      <c r="A452" s="179"/>
      <c r="B452" s="183"/>
      <c r="C452" s="184"/>
      <c r="D452" s="185"/>
      <c r="E452" s="183"/>
      <c r="F452" s="186"/>
      <c r="G452" s="186"/>
      <c r="H452" s="186"/>
      <c r="I452" s="186"/>
    </row>
    <row r="453" spans="1:9" s="44" customFormat="1" ht="12.75">
      <c r="A453" s="179"/>
      <c r="B453" s="183"/>
      <c r="C453" s="184"/>
      <c r="D453" s="185"/>
      <c r="E453" s="183"/>
      <c r="F453" s="186"/>
      <c r="G453" s="186"/>
      <c r="H453" s="186"/>
      <c r="I453" s="186"/>
    </row>
    <row r="454" spans="1:9" s="44" customFormat="1" ht="12.75">
      <c r="A454" s="179"/>
      <c r="B454" s="183"/>
      <c r="C454" s="184"/>
      <c r="D454" s="185"/>
      <c r="E454" s="183"/>
      <c r="F454" s="186"/>
      <c r="G454" s="186"/>
      <c r="H454" s="186"/>
      <c r="I454" s="186"/>
    </row>
    <row r="455" spans="1:9" s="44" customFormat="1" ht="12.75">
      <c r="A455" s="179"/>
      <c r="B455" s="183"/>
      <c r="C455" s="184"/>
      <c r="D455" s="185"/>
      <c r="E455" s="183"/>
      <c r="F455" s="186"/>
      <c r="G455" s="186"/>
      <c r="H455" s="186"/>
      <c r="I455" s="186"/>
    </row>
    <row r="456" spans="1:9" s="44" customFormat="1" ht="12.75">
      <c r="A456" s="179"/>
      <c r="B456" s="183"/>
      <c r="C456" s="184"/>
      <c r="D456" s="185"/>
      <c r="E456" s="183"/>
      <c r="F456" s="186"/>
      <c r="G456" s="186"/>
      <c r="H456" s="186"/>
      <c r="I456" s="186"/>
    </row>
    <row r="457" spans="1:9" s="44" customFormat="1" ht="12.75">
      <c r="A457" s="179"/>
      <c r="B457" s="183"/>
      <c r="C457" s="184"/>
      <c r="D457" s="185"/>
      <c r="E457" s="183"/>
      <c r="F457" s="186"/>
      <c r="G457" s="186"/>
      <c r="H457" s="186"/>
      <c r="I457" s="186"/>
    </row>
    <row r="458" spans="1:9" s="44" customFormat="1" ht="12.75">
      <c r="A458" s="179"/>
      <c r="B458" s="183"/>
      <c r="C458" s="184"/>
      <c r="D458" s="185"/>
      <c r="E458" s="183"/>
      <c r="F458" s="186"/>
      <c r="G458" s="186"/>
      <c r="H458" s="186"/>
      <c r="I458" s="186"/>
    </row>
    <row r="459" spans="1:9" s="44" customFormat="1" ht="12.75">
      <c r="A459" s="179"/>
      <c r="B459" s="183"/>
      <c r="C459" s="184"/>
      <c r="D459" s="185"/>
      <c r="E459" s="183"/>
      <c r="F459" s="186"/>
      <c r="G459" s="186"/>
      <c r="H459" s="186"/>
      <c r="I459" s="186"/>
    </row>
    <row r="460" spans="1:9" s="44" customFormat="1" ht="12.75">
      <c r="A460" s="179"/>
      <c r="B460" s="183"/>
      <c r="C460" s="184"/>
      <c r="D460" s="185"/>
      <c r="E460" s="183"/>
      <c r="F460" s="186"/>
      <c r="G460" s="186"/>
      <c r="H460" s="186"/>
      <c r="I460" s="186"/>
    </row>
    <row r="461" spans="1:9" s="44" customFormat="1" ht="12.75">
      <c r="A461" s="179"/>
      <c r="B461" s="183"/>
      <c r="C461" s="184"/>
      <c r="D461" s="185"/>
      <c r="E461" s="183"/>
      <c r="F461" s="186"/>
      <c r="G461" s="186"/>
      <c r="H461" s="186"/>
      <c r="I461" s="186"/>
    </row>
    <row r="462" spans="1:9" s="44" customFormat="1" ht="12.75">
      <c r="A462" s="179"/>
      <c r="B462" s="183"/>
      <c r="C462" s="184"/>
      <c r="D462" s="185"/>
      <c r="E462" s="183"/>
      <c r="F462" s="186"/>
      <c r="G462" s="186"/>
      <c r="H462" s="186"/>
      <c r="I462" s="186"/>
    </row>
    <row r="463" spans="1:9" s="44" customFormat="1" ht="12.75">
      <c r="A463" s="179"/>
      <c r="B463" s="183"/>
      <c r="C463" s="184"/>
      <c r="D463" s="185"/>
      <c r="E463" s="183"/>
      <c r="F463" s="186"/>
      <c r="G463" s="186"/>
      <c r="H463" s="186"/>
      <c r="I463" s="186"/>
    </row>
    <row r="464" spans="1:9" s="44" customFormat="1" ht="12.75">
      <c r="A464" s="179"/>
      <c r="B464" s="183"/>
      <c r="C464" s="184"/>
      <c r="D464" s="185"/>
      <c r="E464" s="183"/>
      <c r="F464" s="186"/>
      <c r="G464" s="186"/>
      <c r="H464" s="186"/>
      <c r="I464" s="186"/>
    </row>
    <row r="465" spans="1:9" s="44" customFormat="1" ht="12.75">
      <c r="A465" s="179"/>
      <c r="B465" s="183"/>
      <c r="C465" s="184"/>
      <c r="D465" s="185"/>
      <c r="E465" s="183"/>
      <c r="F465" s="186"/>
      <c r="G465" s="186"/>
      <c r="H465" s="186"/>
      <c r="I465" s="186"/>
    </row>
    <row r="466" spans="1:9" s="44" customFormat="1" ht="12.75">
      <c r="A466" s="179"/>
      <c r="B466" s="183"/>
      <c r="C466" s="184"/>
      <c r="D466" s="185"/>
      <c r="E466" s="183"/>
      <c r="F466" s="186"/>
      <c r="G466" s="186"/>
      <c r="H466" s="186"/>
      <c r="I466" s="186"/>
    </row>
    <row r="467" spans="1:9" s="44" customFormat="1" ht="12.75">
      <c r="A467" s="179"/>
      <c r="B467" s="183"/>
      <c r="C467" s="184"/>
      <c r="D467" s="185"/>
      <c r="E467" s="183"/>
      <c r="F467" s="186"/>
      <c r="G467" s="186"/>
      <c r="H467" s="186"/>
      <c r="I467" s="186"/>
    </row>
    <row r="468" spans="1:9" s="44" customFormat="1" ht="12.75">
      <c r="A468" s="179"/>
      <c r="B468" s="183"/>
      <c r="C468" s="184"/>
      <c r="D468" s="185"/>
      <c r="E468" s="183"/>
      <c r="F468" s="186"/>
      <c r="G468" s="186"/>
      <c r="H468" s="186"/>
      <c r="I468" s="186"/>
    </row>
    <row r="469" spans="1:9" s="44" customFormat="1" ht="12.75">
      <c r="A469" s="179"/>
      <c r="B469" s="183"/>
      <c r="C469" s="184"/>
      <c r="D469" s="185"/>
      <c r="E469" s="183"/>
      <c r="F469" s="186"/>
      <c r="G469" s="186"/>
      <c r="H469" s="186"/>
      <c r="I469" s="186"/>
    </row>
    <row r="470" spans="1:9" s="44" customFormat="1" ht="12.75">
      <c r="A470" s="179"/>
      <c r="B470" s="183"/>
      <c r="C470" s="184"/>
      <c r="D470" s="185"/>
      <c r="E470" s="183"/>
      <c r="F470" s="186"/>
      <c r="G470" s="186"/>
      <c r="H470" s="186"/>
      <c r="I470" s="186"/>
    </row>
    <row r="471" spans="1:9" s="44" customFormat="1" ht="12.75">
      <c r="A471" s="179"/>
      <c r="B471" s="183"/>
      <c r="C471" s="184"/>
      <c r="D471" s="185"/>
      <c r="E471" s="183"/>
      <c r="F471" s="186"/>
      <c r="G471" s="186"/>
      <c r="H471" s="186"/>
      <c r="I471" s="186"/>
    </row>
    <row r="472" spans="1:9" s="44" customFormat="1" ht="12.75">
      <c r="A472" s="179"/>
      <c r="B472" s="183"/>
      <c r="C472" s="184"/>
      <c r="D472" s="185"/>
      <c r="E472" s="183"/>
      <c r="F472" s="186"/>
      <c r="G472" s="186"/>
      <c r="H472" s="186"/>
      <c r="I472" s="186"/>
    </row>
    <row r="473" spans="1:9" s="44" customFormat="1" ht="12.75">
      <c r="A473" s="179"/>
      <c r="B473" s="183"/>
      <c r="C473" s="184"/>
      <c r="D473" s="185"/>
      <c r="E473" s="183"/>
      <c r="F473" s="186"/>
      <c r="G473" s="186"/>
      <c r="H473" s="186"/>
      <c r="I473" s="186"/>
    </row>
    <row r="474" spans="1:9" s="44" customFormat="1" ht="12.75">
      <c r="A474" s="179"/>
      <c r="B474" s="183"/>
      <c r="C474" s="184"/>
      <c r="D474" s="185"/>
      <c r="E474" s="183"/>
      <c r="F474" s="186"/>
      <c r="G474" s="186"/>
      <c r="H474" s="186"/>
      <c r="I474" s="186"/>
    </row>
    <row r="475" spans="1:9" s="44" customFormat="1" ht="12.75">
      <c r="A475" s="179"/>
      <c r="B475" s="183"/>
      <c r="C475" s="184"/>
      <c r="D475" s="185"/>
      <c r="E475" s="183"/>
      <c r="F475" s="186"/>
      <c r="G475" s="186"/>
      <c r="H475" s="186"/>
      <c r="I475" s="186"/>
    </row>
    <row r="476" spans="1:9" s="44" customFormat="1" ht="12.75">
      <c r="A476" s="179"/>
      <c r="B476" s="183"/>
      <c r="C476" s="184"/>
      <c r="D476" s="185"/>
      <c r="E476" s="183"/>
      <c r="F476" s="186"/>
      <c r="G476" s="186"/>
      <c r="H476" s="186"/>
      <c r="I476" s="186"/>
    </row>
    <row r="477" spans="1:9" s="44" customFormat="1" ht="12.75">
      <c r="A477" s="179"/>
      <c r="B477" s="183"/>
      <c r="C477" s="184"/>
      <c r="D477" s="185"/>
      <c r="E477" s="183"/>
      <c r="F477" s="186"/>
      <c r="G477" s="186"/>
      <c r="H477" s="186"/>
      <c r="I477" s="186"/>
    </row>
    <row r="478" spans="1:9" s="44" customFormat="1" ht="12.75">
      <c r="A478" s="179"/>
      <c r="B478" s="183"/>
      <c r="C478" s="184"/>
      <c r="D478" s="185"/>
      <c r="E478" s="183"/>
      <c r="F478" s="186"/>
      <c r="G478" s="186"/>
      <c r="H478" s="186"/>
      <c r="I478" s="186"/>
    </row>
    <row r="479" spans="1:9" s="44" customFormat="1" ht="12.75">
      <c r="A479" s="179"/>
      <c r="B479" s="183"/>
      <c r="C479" s="184"/>
      <c r="D479" s="185"/>
      <c r="E479" s="183"/>
      <c r="F479" s="186"/>
      <c r="G479" s="186"/>
      <c r="H479" s="186"/>
      <c r="I479" s="186"/>
    </row>
    <row r="480" spans="1:9" s="44" customFormat="1" ht="12.75">
      <c r="A480" s="179"/>
      <c r="B480" s="183"/>
      <c r="C480" s="184"/>
      <c r="D480" s="185"/>
      <c r="E480" s="183"/>
      <c r="F480" s="186"/>
      <c r="G480" s="186"/>
      <c r="H480" s="186"/>
      <c r="I480" s="186"/>
    </row>
    <row r="481" spans="1:9" s="44" customFormat="1" ht="12.75">
      <c r="A481" s="179"/>
      <c r="B481" s="183"/>
      <c r="C481" s="184"/>
      <c r="D481" s="185"/>
      <c r="E481" s="183"/>
      <c r="F481" s="186"/>
      <c r="G481" s="186"/>
      <c r="H481" s="186"/>
      <c r="I481" s="186"/>
    </row>
    <row r="482" spans="1:9" s="44" customFormat="1" ht="12.75">
      <c r="A482" s="179"/>
      <c r="B482" s="183"/>
      <c r="C482" s="184"/>
      <c r="D482" s="185"/>
      <c r="E482" s="183"/>
      <c r="F482" s="186"/>
      <c r="G482" s="186"/>
      <c r="H482" s="186"/>
      <c r="I482" s="186"/>
    </row>
    <row r="483" spans="1:9" s="44" customFormat="1" ht="12.75">
      <c r="A483" s="179"/>
      <c r="B483" s="183"/>
      <c r="C483" s="184"/>
      <c r="D483" s="185"/>
      <c r="E483" s="183"/>
      <c r="F483" s="186"/>
      <c r="G483" s="186"/>
      <c r="H483" s="186"/>
      <c r="I483" s="186"/>
    </row>
    <row r="484" spans="1:9" s="44" customFormat="1" ht="12.75">
      <c r="A484" s="179"/>
      <c r="B484" s="183"/>
      <c r="C484" s="184"/>
      <c r="D484" s="185"/>
      <c r="E484" s="183"/>
      <c r="F484" s="186"/>
      <c r="G484" s="186"/>
      <c r="H484" s="186"/>
      <c r="I484" s="186"/>
    </row>
    <row r="485" spans="1:9" s="44" customFormat="1" ht="12.75">
      <c r="A485" s="179"/>
      <c r="B485" s="183"/>
      <c r="C485" s="184"/>
      <c r="D485" s="185"/>
      <c r="E485" s="183"/>
      <c r="F485" s="186"/>
      <c r="G485" s="186"/>
      <c r="H485" s="186"/>
      <c r="I485" s="186"/>
    </row>
    <row r="486" spans="1:9" s="44" customFormat="1" ht="12.75">
      <c r="A486" s="179"/>
      <c r="B486" s="183"/>
      <c r="C486" s="184"/>
      <c r="D486" s="185"/>
      <c r="E486" s="183"/>
      <c r="F486" s="186"/>
      <c r="G486" s="186"/>
      <c r="H486" s="186"/>
      <c r="I486" s="186"/>
    </row>
    <row r="487" spans="1:9" s="44" customFormat="1" ht="12.75">
      <c r="A487" s="179"/>
      <c r="B487" s="183"/>
      <c r="C487" s="184"/>
      <c r="D487" s="185"/>
      <c r="E487" s="183"/>
      <c r="F487" s="186"/>
      <c r="G487" s="186"/>
      <c r="H487" s="186"/>
      <c r="I487" s="186"/>
    </row>
    <row r="488" spans="1:9" s="44" customFormat="1" ht="12.75">
      <c r="A488" s="179"/>
      <c r="B488" s="183"/>
      <c r="C488" s="184"/>
      <c r="D488" s="185"/>
      <c r="E488" s="183"/>
      <c r="F488" s="186"/>
      <c r="G488" s="186"/>
      <c r="H488" s="186"/>
      <c r="I488" s="186"/>
    </row>
    <row r="489" spans="1:9" s="44" customFormat="1" ht="12.75">
      <c r="A489" s="179"/>
      <c r="B489" s="183"/>
      <c r="C489" s="184"/>
      <c r="D489" s="185"/>
      <c r="E489" s="183"/>
      <c r="F489" s="186"/>
      <c r="G489" s="186"/>
      <c r="H489" s="186"/>
      <c r="I489" s="186"/>
    </row>
    <row r="490" spans="1:9" s="44" customFormat="1" ht="12.75">
      <c r="A490" s="179"/>
      <c r="B490" s="183"/>
      <c r="C490" s="184"/>
      <c r="D490" s="185"/>
      <c r="E490" s="183"/>
      <c r="F490" s="186"/>
      <c r="G490" s="186"/>
      <c r="H490" s="186"/>
      <c r="I490" s="186"/>
    </row>
    <row r="491" spans="1:9" s="44" customFormat="1" ht="12.75">
      <c r="A491" s="179"/>
      <c r="B491" s="183"/>
      <c r="C491" s="184"/>
      <c r="D491" s="185"/>
      <c r="E491" s="183"/>
      <c r="F491" s="186"/>
      <c r="G491" s="186"/>
      <c r="H491" s="186"/>
      <c r="I491" s="186"/>
    </row>
    <row r="492" spans="1:9" s="44" customFormat="1" ht="12.75">
      <c r="A492" s="179"/>
      <c r="B492" s="183"/>
      <c r="C492" s="184"/>
      <c r="D492" s="185"/>
      <c r="E492" s="183"/>
      <c r="F492" s="186"/>
      <c r="G492" s="186"/>
      <c r="H492" s="186"/>
      <c r="I492" s="186"/>
    </row>
    <row r="493" spans="1:9" s="44" customFormat="1" ht="12.75">
      <c r="A493" s="179"/>
      <c r="B493" s="183"/>
      <c r="C493" s="184"/>
      <c r="D493" s="185"/>
      <c r="E493" s="183"/>
      <c r="F493" s="186"/>
      <c r="G493" s="186"/>
      <c r="H493" s="186"/>
      <c r="I493" s="186"/>
    </row>
    <row r="494" spans="1:9" s="44" customFormat="1" ht="12.75">
      <c r="A494" s="179"/>
      <c r="B494" s="183"/>
      <c r="C494" s="184"/>
      <c r="D494" s="185"/>
      <c r="E494" s="183"/>
      <c r="F494" s="186"/>
      <c r="G494" s="186"/>
      <c r="H494" s="186"/>
      <c r="I494" s="186"/>
    </row>
    <row r="495" spans="1:9" s="44" customFormat="1" ht="12.75">
      <c r="A495" s="179"/>
      <c r="B495" s="183"/>
      <c r="C495" s="184"/>
      <c r="D495" s="185"/>
      <c r="E495" s="183"/>
      <c r="F495" s="186"/>
      <c r="G495" s="186"/>
      <c r="H495" s="186"/>
      <c r="I495" s="186"/>
    </row>
    <row r="496" spans="1:9" s="44" customFormat="1" ht="12.75">
      <c r="A496" s="179"/>
      <c r="B496" s="183"/>
      <c r="C496" s="184"/>
      <c r="D496" s="185"/>
      <c r="E496" s="183"/>
      <c r="F496" s="186"/>
      <c r="G496" s="186"/>
      <c r="H496" s="186"/>
      <c r="I496" s="186"/>
    </row>
    <row r="497" spans="1:9" s="44" customFormat="1" ht="12.75">
      <c r="A497" s="179"/>
      <c r="B497" s="183"/>
      <c r="C497" s="184"/>
      <c r="D497" s="185"/>
      <c r="E497" s="183"/>
      <c r="F497" s="186"/>
      <c r="G497" s="186"/>
      <c r="H497" s="186"/>
      <c r="I497" s="186"/>
    </row>
    <row r="498" spans="1:9" s="44" customFormat="1" ht="12.75">
      <c r="A498" s="179"/>
      <c r="B498" s="183"/>
      <c r="C498" s="184"/>
      <c r="D498" s="185"/>
      <c r="E498" s="183"/>
      <c r="F498" s="186"/>
      <c r="G498" s="186"/>
      <c r="H498" s="186"/>
      <c r="I498" s="186"/>
    </row>
    <row r="499" spans="1:9" s="44" customFormat="1" ht="12.75">
      <c r="A499" s="179"/>
      <c r="B499" s="183"/>
      <c r="C499" s="184"/>
      <c r="D499" s="185"/>
      <c r="E499" s="183"/>
      <c r="F499" s="186"/>
      <c r="G499" s="186"/>
      <c r="H499" s="186"/>
      <c r="I499" s="186"/>
    </row>
    <row r="500" spans="1:9" s="44" customFormat="1" ht="12.75">
      <c r="A500" s="179"/>
      <c r="B500" s="183"/>
      <c r="C500" s="184"/>
      <c r="D500" s="185"/>
      <c r="E500" s="183"/>
      <c r="F500" s="186"/>
      <c r="G500" s="186"/>
      <c r="H500" s="186"/>
      <c r="I500" s="186"/>
    </row>
    <row r="501" spans="1:9" s="44" customFormat="1" ht="12.75">
      <c r="A501" s="179"/>
      <c r="B501" s="183"/>
      <c r="C501" s="184"/>
      <c r="D501" s="185"/>
      <c r="E501" s="183"/>
      <c r="F501" s="186"/>
      <c r="G501" s="186"/>
      <c r="H501" s="186"/>
      <c r="I501" s="186"/>
    </row>
    <row r="502" spans="1:9" s="44" customFormat="1" ht="12.75">
      <c r="A502" s="179"/>
      <c r="B502" s="183"/>
      <c r="C502" s="184"/>
      <c r="D502" s="185"/>
      <c r="E502" s="183"/>
      <c r="F502" s="186"/>
      <c r="G502" s="186"/>
      <c r="H502" s="186"/>
      <c r="I502" s="186"/>
    </row>
    <row r="503" spans="1:9" s="44" customFormat="1" ht="12.75">
      <c r="A503" s="179"/>
      <c r="B503" s="183"/>
      <c r="C503" s="184"/>
      <c r="D503" s="185"/>
      <c r="E503" s="183"/>
      <c r="F503" s="186"/>
      <c r="G503" s="186"/>
      <c r="H503" s="186"/>
      <c r="I503" s="186"/>
    </row>
    <row r="504" spans="1:9" s="44" customFormat="1" ht="12.75">
      <c r="A504" s="179"/>
      <c r="B504" s="183"/>
      <c r="C504" s="184"/>
      <c r="D504" s="185"/>
      <c r="E504" s="183"/>
      <c r="F504" s="186"/>
      <c r="G504" s="186"/>
      <c r="H504" s="186"/>
      <c r="I504" s="186"/>
    </row>
    <row r="505" spans="1:9" s="44" customFormat="1" ht="12.75">
      <c r="A505" s="179"/>
      <c r="B505" s="183"/>
      <c r="C505" s="184"/>
      <c r="D505" s="185"/>
      <c r="E505" s="183"/>
      <c r="F505" s="186"/>
      <c r="G505" s="186"/>
      <c r="H505" s="186"/>
      <c r="I505" s="186"/>
    </row>
    <row r="506" spans="1:9" s="44" customFormat="1" ht="12.75">
      <c r="A506" s="179"/>
      <c r="B506" s="183"/>
      <c r="C506" s="184"/>
      <c r="D506" s="185"/>
      <c r="E506" s="183"/>
      <c r="F506" s="186"/>
      <c r="G506" s="186"/>
      <c r="H506" s="186"/>
      <c r="I506" s="186"/>
    </row>
    <row r="507" spans="1:9" s="44" customFormat="1" ht="12.75">
      <c r="A507" s="179"/>
      <c r="B507" s="183"/>
      <c r="C507" s="184"/>
      <c r="D507" s="185"/>
      <c r="E507" s="183"/>
      <c r="F507" s="186"/>
      <c r="G507" s="186"/>
      <c r="H507" s="186"/>
      <c r="I507" s="186"/>
    </row>
    <row r="508" spans="1:9" s="44" customFormat="1" ht="12.75">
      <c r="A508" s="179"/>
      <c r="B508" s="183"/>
      <c r="C508" s="184"/>
      <c r="D508" s="185"/>
      <c r="E508" s="183"/>
      <c r="F508" s="186"/>
      <c r="G508" s="186"/>
      <c r="H508" s="186"/>
      <c r="I508" s="186"/>
    </row>
    <row r="509" spans="1:9" s="44" customFormat="1" ht="12.75">
      <c r="A509" s="179"/>
      <c r="B509" s="183"/>
      <c r="C509" s="184"/>
      <c r="D509" s="185"/>
      <c r="E509" s="183"/>
      <c r="F509" s="186"/>
      <c r="G509" s="186"/>
      <c r="H509" s="186"/>
      <c r="I509" s="186"/>
    </row>
    <row r="510" spans="1:9" s="44" customFormat="1" ht="12.75">
      <c r="A510" s="179"/>
      <c r="B510" s="183"/>
      <c r="C510" s="184"/>
      <c r="D510" s="185"/>
      <c r="E510" s="183"/>
      <c r="F510" s="186"/>
      <c r="G510" s="186"/>
      <c r="H510" s="186"/>
      <c r="I510" s="186"/>
    </row>
    <row r="511" spans="1:9" s="44" customFormat="1" ht="12.75">
      <c r="A511" s="179"/>
      <c r="B511" s="183"/>
      <c r="C511" s="184"/>
      <c r="D511" s="185"/>
      <c r="E511" s="183"/>
      <c r="F511" s="186"/>
      <c r="G511" s="186"/>
      <c r="H511" s="186"/>
      <c r="I511" s="186"/>
    </row>
    <row r="512" spans="1:9" s="44" customFormat="1" ht="12.75">
      <c r="A512" s="179"/>
      <c r="B512" s="183"/>
      <c r="C512" s="184"/>
      <c r="D512" s="185"/>
      <c r="E512" s="183"/>
      <c r="F512" s="186"/>
      <c r="G512" s="186"/>
      <c r="H512" s="186"/>
      <c r="I512" s="186"/>
    </row>
    <row r="513" spans="1:9" s="44" customFormat="1" ht="12.75">
      <c r="A513" s="179"/>
      <c r="B513" s="183"/>
      <c r="C513" s="184"/>
      <c r="D513" s="185"/>
      <c r="E513" s="183"/>
      <c r="F513" s="186"/>
      <c r="G513" s="186"/>
      <c r="H513" s="186"/>
      <c r="I513" s="186"/>
    </row>
    <row r="514" spans="1:9" s="44" customFormat="1" ht="12.75">
      <c r="A514" s="179"/>
      <c r="B514" s="183"/>
      <c r="C514" s="184"/>
      <c r="D514" s="185"/>
      <c r="E514" s="183"/>
      <c r="F514" s="186"/>
      <c r="G514" s="186"/>
      <c r="H514" s="186"/>
      <c r="I514" s="186"/>
    </row>
    <row r="515" spans="1:9" s="44" customFormat="1" ht="12.75">
      <c r="A515" s="179"/>
      <c r="B515" s="183"/>
      <c r="C515" s="184"/>
      <c r="D515" s="185"/>
      <c r="E515" s="183"/>
      <c r="F515" s="186"/>
      <c r="G515" s="186"/>
      <c r="H515" s="186"/>
      <c r="I515" s="186"/>
    </row>
    <row r="516" spans="1:9" s="44" customFormat="1" ht="12.75">
      <c r="A516" s="179"/>
      <c r="B516" s="183"/>
      <c r="C516" s="184"/>
      <c r="D516" s="185"/>
      <c r="E516" s="183"/>
      <c r="F516" s="186"/>
      <c r="G516" s="186"/>
      <c r="H516" s="186"/>
      <c r="I516" s="186"/>
    </row>
    <row r="517" spans="1:9" s="44" customFormat="1" ht="12.75">
      <c r="A517" s="179"/>
      <c r="B517" s="183"/>
      <c r="C517" s="184"/>
      <c r="D517" s="185"/>
      <c r="E517" s="183"/>
      <c r="F517" s="186"/>
      <c r="G517" s="186"/>
      <c r="H517" s="186"/>
      <c r="I517" s="186"/>
    </row>
    <row r="518" spans="1:9" s="44" customFormat="1" ht="12.75">
      <c r="A518" s="179"/>
      <c r="B518" s="183"/>
      <c r="C518" s="184"/>
      <c r="D518" s="185"/>
      <c r="E518" s="183"/>
      <c r="F518" s="186"/>
      <c r="G518" s="186"/>
      <c r="H518" s="186"/>
      <c r="I518" s="186"/>
    </row>
    <row r="519" spans="1:9" s="44" customFormat="1" ht="12.75">
      <c r="A519" s="179"/>
      <c r="B519" s="183"/>
      <c r="C519" s="184"/>
      <c r="D519" s="185"/>
      <c r="E519" s="183"/>
      <c r="F519" s="186"/>
      <c r="G519" s="186"/>
      <c r="H519" s="186"/>
      <c r="I519" s="186"/>
    </row>
    <row r="520" spans="1:9" s="44" customFormat="1" ht="12.75">
      <c r="A520" s="179"/>
      <c r="B520" s="183"/>
      <c r="C520" s="184"/>
      <c r="D520" s="185"/>
      <c r="E520" s="183"/>
      <c r="F520" s="186"/>
      <c r="G520" s="186"/>
      <c r="H520" s="186"/>
      <c r="I520" s="186"/>
    </row>
    <row r="521" spans="1:9" s="44" customFormat="1" ht="12.75">
      <c r="A521" s="179"/>
      <c r="B521" s="183"/>
      <c r="C521" s="184"/>
      <c r="D521" s="185"/>
      <c r="E521" s="183"/>
      <c r="F521" s="186"/>
      <c r="G521" s="186"/>
      <c r="H521" s="186"/>
      <c r="I521" s="186"/>
    </row>
    <row r="522" spans="1:9" s="44" customFormat="1" ht="12.75">
      <c r="A522" s="179"/>
      <c r="B522" s="183"/>
      <c r="C522" s="184"/>
      <c r="D522" s="185"/>
      <c r="E522" s="183"/>
      <c r="F522" s="186"/>
      <c r="G522" s="186"/>
      <c r="H522" s="186"/>
      <c r="I522" s="186"/>
    </row>
    <row r="523" spans="1:9" s="44" customFormat="1" ht="12.75">
      <c r="A523" s="179"/>
      <c r="B523" s="183"/>
      <c r="C523" s="184"/>
      <c r="D523" s="185"/>
      <c r="E523" s="183"/>
      <c r="F523" s="186"/>
      <c r="G523" s="186"/>
      <c r="H523" s="186"/>
      <c r="I523" s="186"/>
    </row>
    <row r="524" spans="1:9" s="44" customFormat="1" ht="12.75">
      <c r="A524" s="179"/>
      <c r="B524" s="183"/>
      <c r="C524" s="184"/>
      <c r="D524" s="185"/>
      <c r="E524" s="183"/>
      <c r="F524" s="186"/>
      <c r="G524" s="186"/>
      <c r="H524" s="186"/>
      <c r="I524" s="186"/>
    </row>
    <row r="525" spans="1:9" s="44" customFormat="1" ht="12.75">
      <c r="A525" s="179"/>
      <c r="B525" s="183"/>
      <c r="C525" s="184"/>
      <c r="D525" s="185"/>
      <c r="E525" s="183"/>
      <c r="F525" s="186"/>
      <c r="G525" s="186"/>
      <c r="H525" s="186"/>
      <c r="I525" s="186"/>
    </row>
    <row r="526" spans="1:9" s="44" customFormat="1" ht="12.75">
      <c r="A526" s="179"/>
      <c r="B526" s="183"/>
      <c r="C526" s="184"/>
      <c r="D526" s="185"/>
      <c r="E526" s="183"/>
      <c r="F526" s="186"/>
      <c r="G526" s="186"/>
      <c r="H526" s="186"/>
      <c r="I526" s="186"/>
    </row>
    <row r="527" spans="1:9" s="44" customFormat="1" ht="12.75">
      <c r="A527" s="179"/>
      <c r="B527" s="183"/>
      <c r="C527" s="184"/>
      <c r="D527" s="185"/>
      <c r="E527" s="183"/>
      <c r="F527" s="186"/>
      <c r="G527" s="186"/>
      <c r="H527" s="186"/>
      <c r="I527" s="186"/>
    </row>
    <row r="528" spans="1:9" s="44" customFormat="1" ht="12.75">
      <c r="A528" s="179"/>
      <c r="B528" s="183"/>
      <c r="C528" s="184"/>
      <c r="D528" s="185"/>
      <c r="E528" s="183"/>
      <c r="F528" s="186"/>
      <c r="G528" s="186"/>
      <c r="H528" s="186"/>
      <c r="I528" s="186"/>
    </row>
    <row r="529" spans="1:9" s="44" customFormat="1" ht="12.75">
      <c r="A529" s="179"/>
      <c r="B529" s="183"/>
      <c r="C529" s="184"/>
      <c r="D529" s="185"/>
      <c r="E529" s="183"/>
      <c r="F529" s="186"/>
      <c r="G529" s="186"/>
      <c r="H529" s="186"/>
      <c r="I529" s="186"/>
    </row>
    <row r="530" spans="1:9" s="44" customFormat="1" ht="12.75">
      <c r="A530" s="179"/>
      <c r="B530" s="183"/>
      <c r="C530" s="184"/>
      <c r="D530" s="185"/>
      <c r="E530" s="183"/>
      <c r="F530" s="186"/>
      <c r="G530" s="186"/>
      <c r="H530" s="186"/>
      <c r="I530" s="186"/>
    </row>
    <row r="531" spans="1:9" s="44" customFormat="1" ht="12.75">
      <c r="A531" s="179"/>
      <c r="B531" s="183"/>
      <c r="C531" s="184"/>
      <c r="D531" s="185"/>
      <c r="E531" s="183"/>
      <c r="F531" s="186"/>
      <c r="G531" s="186"/>
      <c r="H531" s="186"/>
      <c r="I531" s="186"/>
    </row>
    <row r="532" spans="1:9" s="44" customFormat="1" ht="12.75">
      <c r="A532" s="179"/>
      <c r="B532" s="183"/>
      <c r="C532" s="184"/>
      <c r="D532" s="185"/>
      <c r="E532" s="183"/>
      <c r="F532" s="186"/>
      <c r="G532" s="186"/>
      <c r="H532" s="186"/>
      <c r="I532" s="186"/>
    </row>
    <row r="533" spans="1:9" s="44" customFormat="1" ht="12.75">
      <c r="A533" s="179"/>
      <c r="B533" s="183"/>
      <c r="C533" s="184"/>
      <c r="D533" s="185"/>
      <c r="E533" s="183"/>
      <c r="F533" s="186"/>
      <c r="G533" s="186"/>
      <c r="H533" s="186"/>
      <c r="I533" s="186"/>
    </row>
    <row r="534" spans="1:9" s="44" customFormat="1" ht="12.75">
      <c r="A534" s="179"/>
      <c r="B534" s="183"/>
      <c r="C534" s="184"/>
      <c r="D534" s="185"/>
      <c r="E534" s="183"/>
      <c r="F534" s="186"/>
      <c r="G534" s="186"/>
      <c r="H534" s="186"/>
      <c r="I534" s="186"/>
    </row>
    <row r="535" spans="1:9" s="44" customFormat="1" ht="12.75">
      <c r="A535" s="179"/>
      <c r="B535" s="183"/>
      <c r="C535" s="184"/>
      <c r="D535" s="185"/>
      <c r="E535" s="183"/>
      <c r="F535" s="186"/>
      <c r="G535" s="186"/>
      <c r="H535" s="186"/>
      <c r="I535" s="186"/>
    </row>
    <row r="536" spans="1:9" s="44" customFormat="1" ht="12.75">
      <c r="A536" s="179"/>
      <c r="B536" s="183"/>
      <c r="C536" s="184"/>
      <c r="D536" s="185"/>
      <c r="E536" s="183"/>
      <c r="F536" s="186"/>
      <c r="G536" s="186"/>
      <c r="H536" s="186"/>
      <c r="I536" s="186"/>
    </row>
    <row r="537" spans="1:9" s="44" customFormat="1" ht="12.75">
      <c r="A537" s="179"/>
      <c r="B537" s="183"/>
      <c r="C537" s="184"/>
      <c r="D537" s="185"/>
      <c r="E537" s="183"/>
      <c r="F537" s="186"/>
      <c r="G537" s="186"/>
      <c r="H537" s="186"/>
      <c r="I537" s="186"/>
    </row>
    <row r="538" spans="1:9" s="44" customFormat="1" ht="12.75">
      <c r="A538" s="179"/>
      <c r="B538" s="183"/>
      <c r="C538" s="184"/>
      <c r="D538" s="185"/>
      <c r="E538" s="183"/>
      <c r="F538" s="186"/>
      <c r="G538" s="186"/>
      <c r="H538" s="186"/>
      <c r="I538" s="186"/>
    </row>
    <row r="539" spans="1:9" s="44" customFormat="1" ht="12.75">
      <c r="A539" s="179"/>
      <c r="B539" s="183"/>
      <c r="C539" s="184"/>
      <c r="D539" s="185"/>
      <c r="E539" s="183"/>
      <c r="F539" s="186"/>
      <c r="G539" s="186"/>
      <c r="H539" s="186"/>
      <c r="I539" s="186"/>
    </row>
    <row r="540" spans="1:9" s="44" customFormat="1" ht="12.75">
      <c r="A540" s="179"/>
      <c r="B540" s="183"/>
      <c r="C540" s="184"/>
      <c r="D540" s="185"/>
      <c r="E540" s="183"/>
      <c r="F540" s="186"/>
      <c r="G540" s="186"/>
      <c r="H540" s="186"/>
      <c r="I540" s="186"/>
    </row>
    <row r="541" spans="1:9" s="44" customFormat="1" ht="12.75">
      <c r="A541" s="179"/>
      <c r="B541" s="183"/>
      <c r="C541" s="184"/>
      <c r="D541" s="185"/>
      <c r="E541" s="183"/>
      <c r="F541" s="186"/>
      <c r="G541" s="186"/>
      <c r="H541" s="186"/>
      <c r="I541" s="186"/>
    </row>
    <row r="542" spans="1:9" s="44" customFormat="1" ht="12.75">
      <c r="A542" s="179"/>
      <c r="B542" s="183"/>
      <c r="C542" s="184"/>
      <c r="D542" s="185"/>
      <c r="E542" s="183"/>
      <c r="F542" s="186"/>
      <c r="G542" s="186"/>
      <c r="H542" s="186"/>
      <c r="I542" s="186"/>
    </row>
    <row r="543" spans="1:9" s="44" customFormat="1" ht="12.75">
      <c r="A543" s="179"/>
      <c r="B543" s="183"/>
      <c r="C543" s="184"/>
      <c r="D543" s="185"/>
      <c r="E543" s="183"/>
      <c r="F543" s="186"/>
      <c r="G543" s="186"/>
      <c r="H543" s="186"/>
      <c r="I543" s="186"/>
    </row>
    <row r="544" spans="1:9" s="44" customFormat="1" ht="12.75">
      <c r="A544" s="179"/>
      <c r="B544" s="183"/>
      <c r="C544" s="184"/>
      <c r="D544" s="185"/>
      <c r="E544" s="183"/>
      <c r="F544" s="186"/>
      <c r="G544" s="186"/>
      <c r="H544" s="186"/>
      <c r="I544" s="186"/>
    </row>
    <row r="545" spans="1:9" s="44" customFormat="1" ht="12.75">
      <c r="A545" s="179"/>
      <c r="B545" s="183"/>
      <c r="C545" s="184"/>
      <c r="D545" s="185"/>
      <c r="E545" s="183"/>
      <c r="F545" s="186"/>
      <c r="G545" s="186"/>
      <c r="H545" s="186"/>
      <c r="I545" s="186"/>
    </row>
    <row r="546" spans="1:9" s="44" customFormat="1" ht="12.75">
      <c r="A546" s="179"/>
      <c r="B546" s="183"/>
      <c r="C546" s="184"/>
      <c r="D546" s="185"/>
      <c r="E546" s="183"/>
      <c r="F546" s="186"/>
      <c r="G546" s="186"/>
      <c r="H546" s="186"/>
      <c r="I546" s="186"/>
    </row>
    <row r="547" spans="1:9" s="44" customFormat="1" ht="12.75">
      <c r="A547" s="179"/>
      <c r="B547" s="183"/>
      <c r="C547" s="184"/>
      <c r="D547" s="185"/>
      <c r="E547" s="183"/>
      <c r="F547" s="186"/>
      <c r="G547" s="186"/>
      <c r="H547" s="186"/>
      <c r="I547" s="186"/>
    </row>
    <row r="548" spans="1:9" s="44" customFormat="1" ht="12.75">
      <c r="A548" s="179"/>
      <c r="B548" s="183"/>
      <c r="C548" s="184"/>
      <c r="D548" s="185"/>
      <c r="E548" s="183"/>
      <c r="F548" s="186"/>
      <c r="G548" s="186"/>
      <c r="H548" s="186"/>
      <c r="I548" s="186"/>
    </row>
    <row r="549" spans="1:9" s="44" customFormat="1" ht="12.75">
      <c r="A549" s="179"/>
      <c r="B549" s="183"/>
      <c r="C549" s="184"/>
      <c r="D549" s="185"/>
      <c r="E549" s="183"/>
      <c r="F549" s="186"/>
      <c r="G549" s="186"/>
      <c r="H549" s="186"/>
      <c r="I549" s="186"/>
    </row>
    <row r="550" spans="1:9" s="44" customFormat="1" ht="12.75">
      <c r="A550" s="179"/>
      <c r="B550" s="183"/>
      <c r="C550" s="184"/>
      <c r="D550" s="185"/>
      <c r="E550" s="183"/>
      <c r="F550" s="186"/>
      <c r="G550" s="186"/>
      <c r="H550" s="186"/>
      <c r="I550" s="186"/>
    </row>
    <row r="551" spans="1:9" s="44" customFormat="1" ht="12.75">
      <c r="A551" s="179"/>
      <c r="B551" s="183"/>
      <c r="C551" s="184"/>
      <c r="D551" s="185"/>
      <c r="E551" s="183"/>
      <c r="F551" s="186"/>
      <c r="G551" s="186"/>
      <c r="H551" s="186"/>
      <c r="I551" s="186"/>
    </row>
    <row r="552" spans="1:9" s="44" customFormat="1" ht="12.75">
      <c r="A552" s="179"/>
      <c r="B552" s="183"/>
      <c r="C552" s="184"/>
      <c r="D552" s="185"/>
      <c r="E552" s="183"/>
      <c r="F552" s="186"/>
      <c r="G552" s="186"/>
      <c r="H552" s="186"/>
      <c r="I552" s="186"/>
    </row>
    <row r="553" spans="1:9" s="44" customFormat="1" ht="12.75">
      <c r="A553" s="179"/>
      <c r="B553" s="183"/>
      <c r="C553" s="184"/>
      <c r="D553" s="185"/>
      <c r="E553" s="183"/>
      <c r="F553" s="186"/>
      <c r="G553" s="186"/>
      <c r="H553" s="186"/>
      <c r="I553" s="186"/>
    </row>
    <row r="554" spans="1:9" s="44" customFormat="1" ht="12.75">
      <c r="A554" s="179"/>
      <c r="B554" s="183"/>
      <c r="C554" s="184"/>
      <c r="D554" s="185"/>
      <c r="E554" s="183"/>
      <c r="F554" s="186"/>
      <c r="G554" s="186"/>
      <c r="H554" s="186"/>
      <c r="I554" s="186"/>
    </row>
    <row r="555" spans="1:9" s="44" customFormat="1" ht="12.75">
      <c r="A555" s="179"/>
      <c r="B555" s="183"/>
      <c r="C555" s="184"/>
      <c r="D555" s="185"/>
      <c r="E555" s="183"/>
      <c r="F555" s="186"/>
      <c r="G555" s="186"/>
      <c r="H555" s="186"/>
      <c r="I555" s="186"/>
    </row>
    <row r="556" spans="1:9" s="44" customFormat="1" ht="12.75">
      <c r="A556" s="179"/>
      <c r="B556" s="183"/>
      <c r="C556" s="184"/>
      <c r="D556" s="185"/>
      <c r="E556" s="183"/>
      <c r="F556" s="186"/>
      <c r="G556" s="186"/>
      <c r="H556" s="186"/>
      <c r="I556" s="186"/>
    </row>
    <row r="557" spans="1:9" s="44" customFormat="1" ht="12.75">
      <c r="A557" s="179"/>
      <c r="B557" s="183"/>
      <c r="C557" s="184"/>
      <c r="D557" s="185"/>
      <c r="E557" s="183"/>
      <c r="F557" s="186"/>
      <c r="G557" s="186"/>
      <c r="H557" s="186"/>
      <c r="I557" s="186"/>
    </row>
    <row r="558" spans="1:9" s="44" customFormat="1" ht="12.75">
      <c r="A558" s="179"/>
      <c r="B558" s="183"/>
      <c r="C558" s="184"/>
      <c r="D558" s="185"/>
      <c r="E558" s="183"/>
      <c r="F558" s="186"/>
      <c r="G558" s="186"/>
      <c r="H558" s="186"/>
      <c r="I558" s="186"/>
    </row>
    <row r="559" spans="1:9" s="44" customFormat="1" ht="12.75">
      <c r="A559" s="179"/>
      <c r="B559" s="183"/>
      <c r="C559" s="184"/>
      <c r="D559" s="185"/>
      <c r="E559" s="183"/>
      <c r="F559" s="186"/>
      <c r="G559" s="186"/>
      <c r="H559" s="186"/>
      <c r="I559" s="186"/>
    </row>
    <row r="560" spans="1:9" s="44" customFormat="1" ht="12.75">
      <c r="A560" s="179"/>
      <c r="B560" s="183"/>
      <c r="C560" s="184"/>
      <c r="D560" s="185"/>
      <c r="E560" s="183"/>
      <c r="F560" s="186"/>
      <c r="G560" s="186"/>
      <c r="H560" s="186"/>
      <c r="I560" s="186"/>
    </row>
    <row r="561" spans="1:9" s="44" customFormat="1" ht="12.75">
      <c r="A561" s="179"/>
      <c r="B561" s="183"/>
      <c r="C561" s="184"/>
      <c r="D561" s="185"/>
      <c r="E561" s="183"/>
      <c r="F561" s="186"/>
      <c r="G561" s="186"/>
      <c r="H561" s="186"/>
      <c r="I561" s="186"/>
    </row>
    <row r="562" spans="1:9" s="44" customFormat="1" ht="12.75">
      <c r="A562" s="179"/>
      <c r="B562" s="183"/>
      <c r="C562" s="184"/>
      <c r="D562" s="185"/>
      <c r="E562" s="183"/>
      <c r="F562" s="186"/>
      <c r="G562" s="186"/>
      <c r="H562" s="186"/>
      <c r="I562" s="186"/>
    </row>
    <row r="563" spans="1:9" s="44" customFormat="1" ht="12.75">
      <c r="A563" s="179"/>
      <c r="B563" s="183"/>
      <c r="C563" s="184"/>
      <c r="D563" s="185"/>
      <c r="E563" s="183"/>
      <c r="F563" s="186"/>
      <c r="G563" s="186"/>
      <c r="H563" s="186"/>
      <c r="I563" s="186"/>
    </row>
    <row r="564" spans="1:9" s="44" customFormat="1" ht="12.75">
      <c r="A564" s="179"/>
      <c r="B564" s="183"/>
      <c r="C564" s="184"/>
      <c r="D564" s="185"/>
      <c r="E564" s="183"/>
      <c r="F564" s="186"/>
      <c r="G564" s="186"/>
      <c r="H564" s="186"/>
      <c r="I564" s="186"/>
    </row>
    <row r="565" spans="1:9" s="44" customFormat="1" ht="12.75">
      <c r="A565" s="179"/>
      <c r="B565" s="183"/>
      <c r="C565" s="184"/>
      <c r="D565" s="185"/>
      <c r="E565" s="183"/>
      <c r="F565" s="186"/>
      <c r="G565" s="186"/>
      <c r="H565" s="186"/>
      <c r="I565" s="186"/>
    </row>
    <row r="566" spans="1:9" s="44" customFormat="1" ht="12.75">
      <c r="A566" s="179"/>
      <c r="B566" s="183"/>
      <c r="C566" s="184"/>
      <c r="D566" s="185"/>
      <c r="E566" s="183"/>
      <c r="F566" s="186"/>
      <c r="G566" s="186"/>
      <c r="H566" s="186"/>
      <c r="I566" s="186"/>
    </row>
    <row r="567" spans="1:9" s="44" customFormat="1" ht="12.75">
      <c r="A567" s="179"/>
      <c r="B567" s="183"/>
      <c r="C567" s="184"/>
      <c r="D567" s="185"/>
      <c r="E567" s="183"/>
      <c r="F567" s="186"/>
      <c r="G567" s="186"/>
      <c r="H567" s="186"/>
      <c r="I567" s="186"/>
    </row>
    <row r="568" spans="1:9" s="44" customFormat="1" ht="12.75">
      <c r="A568" s="179"/>
      <c r="B568" s="183"/>
      <c r="C568" s="184"/>
      <c r="D568" s="185"/>
      <c r="E568" s="183"/>
      <c r="F568" s="186"/>
      <c r="G568" s="186"/>
      <c r="H568" s="186"/>
      <c r="I568" s="186"/>
    </row>
    <row r="569" spans="1:9" s="44" customFormat="1" ht="12.75">
      <c r="A569" s="179"/>
      <c r="B569" s="183"/>
      <c r="C569" s="184"/>
      <c r="D569" s="185"/>
      <c r="E569" s="183"/>
      <c r="F569" s="186"/>
      <c r="G569" s="186"/>
      <c r="H569" s="186"/>
      <c r="I569" s="186"/>
    </row>
    <row r="570" spans="1:9" s="44" customFormat="1" ht="12.75">
      <c r="A570" s="179"/>
      <c r="B570" s="183"/>
      <c r="C570" s="184"/>
      <c r="D570" s="185"/>
      <c r="E570" s="183"/>
      <c r="F570" s="186"/>
      <c r="G570" s="186"/>
      <c r="H570" s="186"/>
      <c r="I570" s="186"/>
    </row>
    <row r="571" spans="1:9" s="44" customFormat="1" ht="12.75">
      <c r="A571" s="179"/>
      <c r="B571" s="183"/>
      <c r="C571" s="184"/>
      <c r="D571" s="185"/>
      <c r="E571" s="183"/>
      <c r="F571" s="186"/>
      <c r="G571" s="186"/>
      <c r="H571" s="186"/>
      <c r="I571" s="186"/>
    </row>
    <row r="572" spans="1:9" s="44" customFormat="1" ht="12.75">
      <c r="A572" s="179"/>
      <c r="B572" s="183"/>
      <c r="C572" s="184"/>
      <c r="D572" s="185"/>
      <c r="E572" s="183"/>
      <c r="F572" s="186"/>
      <c r="G572" s="186"/>
      <c r="H572" s="186"/>
      <c r="I572" s="186"/>
    </row>
    <row r="573" spans="1:9" s="44" customFormat="1" ht="12.75">
      <c r="A573" s="179"/>
      <c r="B573" s="183"/>
      <c r="C573" s="184"/>
      <c r="D573" s="185"/>
      <c r="E573" s="183"/>
      <c r="F573" s="186"/>
      <c r="G573" s="186"/>
      <c r="H573" s="186"/>
      <c r="I573" s="186"/>
    </row>
    <row r="574" spans="1:9" s="44" customFormat="1" ht="12.75">
      <c r="A574" s="179"/>
      <c r="B574" s="183"/>
      <c r="C574" s="184"/>
      <c r="D574" s="185"/>
      <c r="E574" s="183"/>
      <c r="F574" s="186"/>
      <c r="G574" s="186"/>
      <c r="H574" s="186"/>
      <c r="I574" s="186"/>
    </row>
    <row r="575" spans="1:9" s="44" customFormat="1" ht="12.75">
      <c r="A575" s="179"/>
      <c r="B575" s="183"/>
      <c r="C575" s="184"/>
      <c r="D575" s="185"/>
      <c r="E575" s="183"/>
      <c r="F575" s="186"/>
      <c r="G575" s="186"/>
      <c r="H575" s="186"/>
      <c r="I575" s="186"/>
    </row>
    <row r="576" spans="1:9" s="44" customFormat="1" ht="12.75">
      <c r="A576" s="179"/>
      <c r="B576" s="183"/>
      <c r="C576" s="184"/>
      <c r="D576" s="185"/>
      <c r="E576" s="183"/>
      <c r="F576" s="186"/>
      <c r="G576" s="186"/>
      <c r="H576" s="186"/>
      <c r="I576" s="186"/>
    </row>
    <row r="577" spans="1:9" s="44" customFormat="1" ht="12.75">
      <c r="A577" s="179"/>
      <c r="B577" s="183"/>
      <c r="C577" s="184"/>
      <c r="D577" s="185"/>
      <c r="E577" s="183"/>
      <c r="F577" s="186"/>
      <c r="G577" s="186"/>
      <c r="H577" s="186"/>
      <c r="I577" s="186"/>
    </row>
    <row r="578" spans="1:9" s="44" customFormat="1" ht="12.75">
      <c r="A578" s="179"/>
      <c r="B578" s="183"/>
      <c r="C578" s="184"/>
      <c r="D578" s="185"/>
      <c r="E578" s="183"/>
      <c r="F578" s="186"/>
      <c r="G578" s="186"/>
      <c r="H578" s="186"/>
      <c r="I578" s="186"/>
    </row>
    <row r="579" spans="1:9" s="44" customFormat="1" ht="12.75">
      <c r="A579" s="179"/>
      <c r="B579" s="183"/>
      <c r="C579" s="184"/>
      <c r="D579" s="185"/>
      <c r="E579" s="183"/>
      <c r="F579" s="186"/>
      <c r="G579" s="186"/>
      <c r="H579" s="186"/>
      <c r="I579" s="186"/>
    </row>
    <row r="580" spans="1:9" s="44" customFormat="1" ht="12.75">
      <c r="A580" s="179"/>
      <c r="B580" s="183"/>
      <c r="C580" s="184"/>
      <c r="D580" s="185"/>
      <c r="E580" s="183"/>
      <c r="F580" s="186"/>
      <c r="G580" s="186"/>
      <c r="H580" s="186"/>
      <c r="I580" s="186"/>
    </row>
    <row r="581" spans="1:9" s="44" customFormat="1" ht="12.75">
      <c r="A581" s="179"/>
      <c r="B581" s="183"/>
      <c r="C581" s="184"/>
      <c r="D581" s="185"/>
      <c r="E581" s="183"/>
      <c r="F581" s="186"/>
      <c r="G581" s="186"/>
      <c r="H581" s="186"/>
      <c r="I581" s="186"/>
    </row>
    <row r="582" spans="1:9" s="44" customFormat="1" ht="12.75">
      <c r="A582" s="179"/>
      <c r="B582" s="183"/>
      <c r="C582" s="184"/>
      <c r="D582" s="185"/>
      <c r="E582" s="183"/>
      <c r="F582" s="186"/>
      <c r="G582" s="186"/>
      <c r="H582" s="186"/>
      <c r="I582" s="186"/>
    </row>
    <row r="583" spans="1:9" s="44" customFormat="1" ht="12.75">
      <c r="A583" s="179"/>
      <c r="B583" s="183"/>
      <c r="C583" s="184"/>
      <c r="D583" s="185"/>
      <c r="E583" s="183"/>
      <c r="F583" s="186"/>
      <c r="G583" s="186"/>
      <c r="H583" s="186"/>
      <c r="I583" s="186"/>
    </row>
    <row r="584" spans="1:9" s="44" customFormat="1" ht="12.75">
      <c r="A584" s="179"/>
      <c r="B584" s="183"/>
      <c r="C584" s="184"/>
      <c r="D584" s="185"/>
      <c r="E584" s="183"/>
      <c r="F584" s="186"/>
      <c r="G584" s="186"/>
      <c r="H584" s="186"/>
      <c r="I584" s="186"/>
    </row>
    <row r="585" spans="1:9" s="44" customFormat="1" ht="12.75">
      <c r="A585" s="179"/>
      <c r="B585" s="183"/>
      <c r="C585" s="184"/>
      <c r="D585" s="185"/>
      <c r="E585" s="183"/>
      <c r="F585" s="186"/>
      <c r="G585" s="186"/>
      <c r="H585" s="186"/>
      <c r="I585" s="186"/>
    </row>
    <row r="586" spans="1:9" s="44" customFormat="1" ht="12.75">
      <c r="A586" s="179"/>
      <c r="B586" s="183"/>
      <c r="C586" s="184"/>
      <c r="D586" s="185"/>
      <c r="E586" s="183"/>
      <c r="F586" s="186"/>
      <c r="G586" s="186"/>
      <c r="H586" s="186"/>
      <c r="I586" s="186"/>
    </row>
    <row r="587" spans="1:9" s="44" customFormat="1" ht="12.75">
      <c r="A587" s="179"/>
      <c r="B587" s="183"/>
      <c r="C587" s="184"/>
      <c r="D587" s="185"/>
      <c r="E587" s="183"/>
      <c r="F587" s="186"/>
      <c r="G587" s="186"/>
      <c r="H587" s="186"/>
      <c r="I587" s="186"/>
    </row>
    <row r="588" spans="1:9" s="44" customFormat="1" ht="12.75">
      <c r="A588" s="179"/>
      <c r="B588" s="183"/>
      <c r="C588" s="184"/>
      <c r="D588" s="185"/>
      <c r="E588" s="183"/>
      <c r="F588" s="186"/>
      <c r="G588" s="186"/>
      <c r="H588" s="186"/>
      <c r="I588" s="186"/>
    </row>
    <row r="589" spans="1:9" s="44" customFormat="1" ht="12.75">
      <c r="A589" s="179"/>
      <c r="B589" s="183"/>
      <c r="C589" s="184"/>
      <c r="D589" s="185"/>
      <c r="E589" s="183"/>
      <c r="F589" s="186"/>
      <c r="G589" s="186"/>
      <c r="H589" s="186"/>
      <c r="I589" s="186"/>
    </row>
    <row r="590" spans="1:9" s="44" customFormat="1" ht="12.75">
      <c r="A590" s="179"/>
      <c r="B590" s="183"/>
      <c r="C590" s="184"/>
      <c r="D590" s="185"/>
      <c r="E590" s="183"/>
      <c r="F590" s="186"/>
      <c r="G590" s="186"/>
      <c r="H590" s="186"/>
      <c r="I590" s="186"/>
    </row>
    <row r="591" spans="1:9" s="44" customFormat="1" ht="12.75">
      <c r="A591" s="179"/>
      <c r="B591" s="183"/>
      <c r="C591" s="184"/>
      <c r="D591" s="185"/>
      <c r="E591" s="183"/>
      <c r="F591" s="186"/>
      <c r="G591" s="186"/>
      <c r="H591" s="186"/>
      <c r="I591" s="186"/>
    </row>
    <row r="592" spans="1:9" s="44" customFormat="1" ht="12.75">
      <c r="A592" s="179"/>
      <c r="B592" s="183"/>
      <c r="C592" s="184"/>
      <c r="D592" s="185"/>
      <c r="E592" s="183"/>
      <c r="F592" s="186"/>
      <c r="G592" s="186"/>
      <c r="H592" s="186"/>
      <c r="I592" s="186"/>
    </row>
    <row r="593" spans="1:9" s="44" customFormat="1" ht="12.75">
      <c r="A593" s="179"/>
      <c r="B593" s="183"/>
      <c r="C593" s="184"/>
      <c r="D593" s="185"/>
      <c r="E593" s="183"/>
      <c r="F593" s="186"/>
      <c r="G593" s="186"/>
      <c r="H593" s="186"/>
      <c r="I593" s="186"/>
    </row>
    <row r="594" spans="1:9" s="44" customFormat="1" ht="12.75">
      <c r="A594" s="179"/>
      <c r="B594" s="183"/>
      <c r="C594" s="184"/>
      <c r="D594" s="185"/>
      <c r="E594" s="183"/>
      <c r="F594" s="186"/>
      <c r="G594" s="186"/>
      <c r="H594" s="186"/>
      <c r="I594" s="186"/>
    </row>
    <row r="595" spans="1:9" s="44" customFormat="1" ht="12.75">
      <c r="A595" s="179"/>
      <c r="B595" s="183"/>
      <c r="C595" s="184"/>
      <c r="D595" s="185"/>
      <c r="E595" s="183"/>
      <c r="F595" s="186"/>
      <c r="G595" s="186"/>
      <c r="H595" s="186"/>
      <c r="I595" s="186"/>
    </row>
    <row r="596" spans="1:9" s="44" customFormat="1" ht="12.75">
      <c r="A596" s="179"/>
      <c r="B596" s="183"/>
      <c r="C596" s="184"/>
      <c r="D596" s="185"/>
      <c r="E596" s="183"/>
      <c r="F596" s="186"/>
      <c r="G596" s="186"/>
      <c r="H596" s="186"/>
      <c r="I596" s="186"/>
    </row>
    <row r="597" spans="1:9" s="44" customFormat="1" ht="12.75">
      <c r="A597" s="179"/>
      <c r="B597" s="183"/>
      <c r="C597" s="184"/>
      <c r="D597" s="185"/>
      <c r="E597" s="183"/>
      <c r="F597" s="186"/>
      <c r="G597" s="186"/>
      <c r="H597" s="186"/>
      <c r="I597" s="186"/>
    </row>
    <row r="598" spans="1:9" s="44" customFormat="1" ht="12.75">
      <c r="A598" s="179"/>
      <c r="B598" s="183"/>
      <c r="C598" s="184"/>
      <c r="D598" s="185"/>
      <c r="E598" s="183"/>
      <c r="F598" s="186"/>
      <c r="G598" s="186"/>
      <c r="H598" s="186"/>
      <c r="I598" s="186"/>
    </row>
    <row r="599" spans="1:9" s="44" customFormat="1" ht="12.75">
      <c r="A599" s="179"/>
      <c r="B599" s="183"/>
      <c r="C599" s="184"/>
      <c r="D599" s="185"/>
      <c r="E599" s="183"/>
      <c r="F599" s="186"/>
      <c r="G599" s="186"/>
      <c r="H599" s="186"/>
      <c r="I599" s="186"/>
    </row>
    <row r="600" spans="1:9" s="44" customFormat="1" ht="12.75">
      <c r="A600" s="179"/>
      <c r="B600" s="183"/>
      <c r="C600" s="184"/>
      <c r="D600" s="185"/>
      <c r="E600" s="183"/>
      <c r="F600" s="186"/>
      <c r="G600" s="186"/>
      <c r="H600" s="186"/>
      <c r="I600" s="186"/>
    </row>
    <row r="601" spans="1:9" s="44" customFormat="1" ht="12.75">
      <c r="A601" s="179"/>
      <c r="B601" s="183"/>
      <c r="C601" s="184"/>
      <c r="D601" s="185"/>
      <c r="E601" s="183"/>
      <c r="F601" s="186"/>
      <c r="G601" s="186"/>
      <c r="H601" s="186"/>
      <c r="I601" s="186"/>
    </row>
    <row r="602" spans="1:9" s="44" customFormat="1" ht="12.75">
      <c r="A602" s="179"/>
      <c r="B602" s="183"/>
      <c r="C602" s="184"/>
      <c r="D602" s="185"/>
      <c r="E602" s="183"/>
      <c r="F602" s="186"/>
      <c r="G602" s="186"/>
      <c r="H602" s="186"/>
      <c r="I602" s="186"/>
    </row>
    <row r="603" spans="1:9" s="44" customFormat="1" ht="12.75">
      <c r="A603" s="179"/>
      <c r="B603" s="183"/>
      <c r="C603" s="184"/>
      <c r="D603" s="185"/>
      <c r="E603" s="183"/>
      <c r="F603" s="186"/>
      <c r="G603" s="186"/>
      <c r="H603" s="186"/>
      <c r="I603" s="186"/>
    </row>
    <row r="604" spans="1:9" s="44" customFormat="1" ht="12.75">
      <c r="A604" s="179"/>
      <c r="B604" s="183"/>
      <c r="C604" s="184"/>
      <c r="D604" s="185"/>
      <c r="E604" s="183"/>
      <c r="F604" s="186"/>
      <c r="G604" s="186"/>
      <c r="H604" s="186"/>
      <c r="I604" s="186"/>
    </row>
    <row r="605" spans="1:9" s="44" customFormat="1" ht="12.75">
      <c r="A605" s="179"/>
      <c r="B605" s="183"/>
      <c r="C605" s="184"/>
      <c r="D605" s="185"/>
      <c r="E605" s="183"/>
      <c r="F605" s="186"/>
      <c r="G605" s="186"/>
      <c r="H605" s="186"/>
      <c r="I605" s="186"/>
    </row>
    <row r="606" spans="1:9" s="44" customFormat="1" ht="12.75">
      <c r="A606" s="179"/>
      <c r="B606" s="183"/>
      <c r="C606" s="184"/>
      <c r="D606" s="185"/>
      <c r="E606" s="183"/>
      <c r="F606" s="186"/>
      <c r="G606" s="186"/>
      <c r="H606" s="186"/>
      <c r="I606" s="186"/>
    </row>
    <row r="607" spans="1:9" s="44" customFormat="1" ht="12.75">
      <c r="A607" s="179"/>
      <c r="B607" s="183"/>
      <c r="C607" s="184"/>
      <c r="D607" s="185"/>
      <c r="E607" s="183"/>
      <c r="F607" s="186"/>
      <c r="G607" s="186"/>
      <c r="H607" s="186"/>
      <c r="I607" s="186"/>
    </row>
    <row r="608" spans="1:9" s="44" customFormat="1" ht="12.75">
      <c r="A608" s="179"/>
      <c r="B608" s="183"/>
      <c r="C608" s="184"/>
      <c r="D608" s="185"/>
      <c r="E608" s="183"/>
      <c r="F608" s="186"/>
      <c r="G608" s="186"/>
      <c r="H608" s="186"/>
      <c r="I608" s="186"/>
    </row>
    <row r="609" spans="1:9" s="44" customFormat="1" ht="12.75">
      <c r="A609" s="179"/>
      <c r="B609" s="183"/>
      <c r="C609" s="184"/>
      <c r="D609" s="185"/>
      <c r="E609" s="183"/>
      <c r="F609" s="186"/>
      <c r="G609" s="186"/>
      <c r="H609" s="186"/>
      <c r="I609" s="186"/>
    </row>
    <row r="610" spans="1:9" s="44" customFormat="1" ht="12.75">
      <c r="A610" s="179"/>
      <c r="B610" s="183"/>
      <c r="C610" s="184"/>
      <c r="D610" s="185"/>
      <c r="E610" s="183"/>
      <c r="F610" s="186"/>
      <c r="G610" s="186"/>
      <c r="H610" s="186"/>
      <c r="I610" s="186"/>
    </row>
    <row r="611" spans="1:9" s="44" customFormat="1" ht="12.75">
      <c r="A611" s="179"/>
      <c r="B611" s="183"/>
      <c r="C611" s="184"/>
      <c r="D611" s="185"/>
      <c r="E611" s="183"/>
      <c r="F611" s="186"/>
      <c r="G611" s="186"/>
      <c r="H611" s="186"/>
      <c r="I611" s="186"/>
    </row>
    <row r="612" spans="1:9" s="44" customFormat="1" ht="12.75">
      <c r="A612" s="179"/>
      <c r="B612" s="183"/>
      <c r="C612" s="184"/>
      <c r="D612" s="185"/>
      <c r="E612" s="183"/>
      <c r="F612" s="186"/>
      <c r="G612" s="186"/>
      <c r="H612" s="186"/>
      <c r="I612" s="186"/>
    </row>
    <row r="613" spans="1:9" s="44" customFormat="1" ht="12.75">
      <c r="A613" s="179"/>
      <c r="B613" s="183"/>
      <c r="C613" s="184"/>
      <c r="D613" s="185"/>
      <c r="E613" s="183"/>
      <c r="F613" s="186"/>
      <c r="G613" s="186"/>
      <c r="H613" s="186"/>
      <c r="I613" s="186"/>
    </row>
    <row r="614" spans="1:9" s="44" customFormat="1" ht="12.75">
      <c r="A614" s="179"/>
      <c r="B614" s="183"/>
      <c r="C614" s="184"/>
      <c r="D614" s="185"/>
      <c r="E614" s="183"/>
      <c r="F614" s="186"/>
      <c r="G614" s="186"/>
      <c r="H614" s="186"/>
      <c r="I614" s="186"/>
    </row>
    <row r="615" spans="1:9" s="44" customFormat="1" ht="12.75">
      <c r="A615" s="179"/>
      <c r="B615" s="183"/>
      <c r="C615" s="184"/>
      <c r="D615" s="185"/>
      <c r="E615" s="183"/>
      <c r="F615" s="186"/>
      <c r="G615" s="186"/>
      <c r="H615" s="186"/>
      <c r="I615" s="186"/>
    </row>
    <row r="616" spans="1:9" s="44" customFormat="1" ht="12.75">
      <c r="A616" s="179"/>
      <c r="B616" s="183"/>
      <c r="C616" s="184"/>
      <c r="D616" s="185"/>
      <c r="E616" s="183"/>
      <c r="F616" s="186"/>
      <c r="G616" s="186"/>
      <c r="H616" s="186"/>
      <c r="I616" s="186"/>
    </row>
    <row r="617" spans="1:9" s="44" customFormat="1" ht="12.75">
      <c r="A617" s="179"/>
      <c r="B617" s="183"/>
      <c r="C617" s="184"/>
      <c r="D617" s="185"/>
      <c r="E617" s="183"/>
      <c r="F617" s="186"/>
      <c r="G617" s="186"/>
      <c r="H617" s="186"/>
      <c r="I617" s="186"/>
    </row>
    <row r="618" spans="1:9" s="44" customFormat="1" ht="12.75">
      <c r="A618" s="179"/>
      <c r="B618" s="183"/>
      <c r="C618" s="184"/>
      <c r="D618" s="185"/>
      <c r="E618" s="183"/>
      <c r="F618" s="186"/>
      <c r="G618" s="186"/>
      <c r="H618" s="186"/>
      <c r="I618" s="186"/>
    </row>
    <row r="619" spans="1:9" s="44" customFormat="1" ht="12.75">
      <c r="A619" s="179"/>
      <c r="B619" s="183"/>
      <c r="C619" s="184"/>
      <c r="D619" s="185"/>
      <c r="E619" s="183"/>
      <c r="F619" s="186"/>
      <c r="G619" s="186"/>
      <c r="H619" s="186"/>
      <c r="I619" s="186"/>
    </row>
    <row r="620" spans="1:9" s="44" customFormat="1" ht="12.75">
      <c r="A620" s="179"/>
      <c r="B620" s="183"/>
      <c r="C620" s="184"/>
      <c r="D620" s="185"/>
      <c r="E620" s="183"/>
      <c r="F620" s="186"/>
      <c r="G620" s="186"/>
      <c r="H620" s="186"/>
      <c r="I620" s="186"/>
    </row>
    <row r="621" spans="1:9" s="44" customFormat="1" ht="12.75">
      <c r="A621" s="179"/>
      <c r="B621" s="183"/>
      <c r="C621" s="184"/>
      <c r="D621" s="185"/>
      <c r="E621" s="183"/>
      <c r="F621" s="186"/>
      <c r="G621" s="186"/>
      <c r="H621" s="186"/>
      <c r="I621" s="186"/>
    </row>
    <row r="622" spans="1:9" s="44" customFormat="1" ht="12.75">
      <c r="A622" s="179"/>
      <c r="B622" s="183"/>
      <c r="C622" s="184"/>
      <c r="D622" s="185"/>
      <c r="E622" s="183"/>
      <c r="F622" s="186"/>
      <c r="G622" s="186"/>
      <c r="H622" s="186"/>
      <c r="I622" s="186"/>
    </row>
    <row r="623" spans="1:9" s="44" customFormat="1" ht="12.75">
      <c r="A623" s="179"/>
      <c r="B623" s="183"/>
      <c r="C623" s="184"/>
      <c r="D623" s="185"/>
      <c r="E623" s="183"/>
      <c r="F623" s="186"/>
      <c r="G623" s="186"/>
      <c r="H623" s="186"/>
      <c r="I623" s="186"/>
    </row>
    <row r="624" spans="1:9" s="44" customFormat="1" ht="12.75">
      <c r="A624" s="179"/>
      <c r="B624" s="183"/>
      <c r="C624" s="184"/>
      <c r="D624" s="185"/>
      <c r="E624" s="183"/>
      <c r="F624" s="186"/>
      <c r="G624" s="186"/>
      <c r="H624" s="186"/>
      <c r="I624" s="186"/>
    </row>
    <row r="625" spans="1:9" s="44" customFormat="1" ht="12.75">
      <c r="A625" s="179"/>
      <c r="B625" s="183"/>
      <c r="C625" s="184"/>
      <c r="D625" s="185"/>
      <c r="E625" s="183"/>
      <c r="F625" s="186"/>
      <c r="G625" s="186"/>
      <c r="H625" s="186"/>
      <c r="I625" s="186"/>
    </row>
    <row r="626" spans="1:9" s="44" customFormat="1" ht="12.75">
      <c r="A626" s="179"/>
      <c r="B626" s="183"/>
      <c r="C626" s="184"/>
      <c r="D626" s="185"/>
      <c r="E626" s="183"/>
      <c r="F626" s="186"/>
      <c r="G626" s="186"/>
      <c r="H626" s="186"/>
      <c r="I626" s="186"/>
    </row>
    <row r="627" spans="1:9" s="44" customFormat="1" ht="12.75">
      <c r="A627" s="179"/>
      <c r="B627" s="183"/>
      <c r="C627" s="184"/>
      <c r="D627" s="185"/>
      <c r="E627" s="183"/>
      <c r="F627" s="186"/>
      <c r="G627" s="186"/>
      <c r="H627" s="186"/>
      <c r="I627" s="186"/>
    </row>
    <row r="628" spans="1:9" s="44" customFormat="1" ht="12.75">
      <c r="A628" s="179"/>
      <c r="B628" s="183"/>
      <c r="C628" s="184"/>
      <c r="D628" s="185"/>
      <c r="E628" s="183"/>
      <c r="F628" s="186"/>
      <c r="G628" s="186"/>
      <c r="H628" s="186"/>
      <c r="I628" s="186"/>
    </row>
    <row r="629" spans="1:9" s="44" customFormat="1" ht="12.75">
      <c r="A629" s="179"/>
      <c r="B629" s="183"/>
      <c r="C629" s="184"/>
      <c r="D629" s="185"/>
      <c r="E629" s="183"/>
      <c r="F629" s="186"/>
      <c r="G629" s="186"/>
      <c r="H629" s="186"/>
      <c r="I629" s="186"/>
    </row>
    <row r="630" spans="1:9" s="44" customFormat="1" ht="12.75">
      <c r="A630" s="179"/>
      <c r="B630" s="183"/>
      <c r="C630" s="184"/>
      <c r="D630" s="185"/>
      <c r="E630" s="183"/>
      <c r="F630" s="186"/>
      <c r="G630" s="186"/>
      <c r="H630" s="186"/>
      <c r="I630" s="186"/>
    </row>
    <row r="631" spans="1:9" s="44" customFormat="1" ht="12.75">
      <c r="A631" s="179"/>
      <c r="B631" s="183"/>
      <c r="C631" s="184"/>
      <c r="D631" s="185"/>
      <c r="E631" s="183"/>
      <c r="F631" s="186"/>
      <c r="G631" s="186"/>
      <c r="H631" s="186"/>
      <c r="I631" s="186"/>
    </row>
    <row r="632" spans="1:9" s="44" customFormat="1" ht="12.75">
      <c r="A632" s="179"/>
      <c r="B632" s="183"/>
      <c r="C632" s="184"/>
      <c r="D632" s="185"/>
      <c r="E632" s="183"/>
      <c r="F632" s="186"/>
      <c r="G632" s="186"/>
      <c r="H632" s="186"/>
      <c r="I632" s="186"/>
    </row>
    <row r="633" spans="1:9" s="44" customFormat="1" ht="12.75">
      <c r="A633" s="179"/>
      <c r="B633" s="183"/>
      <c r="C633" s="184"/>
      <c r="D633" s="185"/>
      <c r="E633" s="183"/>
      <c r="F633" s="186"/>
      <c r="G633" s="186"/>
      <c r="H633" s="186"/>
      <c r="I633" s="186"/>
    </row>
    <row r="634" spans="1:9" s="44" customFormat="1" ht="12.75">
      <c r="A634" s="179"/>
      <c r="B634" s="183"/>
      <c r="C634" s="184"/>
      <c r="D634" s="185"/>
      <c r="E634" s="183"/>
      <c r="F634" s="186"/>
      <c r="G634" s="186"/>
      <c r="H634" s="186"/>
      <c r="I634" s="186"/>
    </row>
    <row r="635" spans="1:9" s="44" customFormat="1" ht="12.75">
      <c r="A635" s="179"/>
      <c r="B635" s="183"/>
      <c r="C635" s="184"/>
      <c r="D635" s="185"/>
      <c r="E635" s="183"/>
      <c r="F635" s="186"/>
      <c r="G635" s="186"/>
      <c r="H635" s="186"/>
      <c r="I635" s="186"/>
    </row>
    <row r="636" spans="1:9" s="44" customFormat="1" ht="12.75">
      <c r="A636" s="179"/>
      <c r="B636" s="183"/>
      <c r="C636" s="184"/>
      <c r="D636" s="185"/>
      <c r="E636" s="183"/>
      <c r="F636" s="186"/>
      <c r="G636" s="186"/>
      <c r="H636" s="186"/>
      <c r="I636" s="186"/>
    </row>
    <row r="637" spans="1:9" s="44" customFormat="1" ht="12.75">
      <c r="A637" s="179"/>
      <c r="B637" s="183"/>
      <c r="C637" s="184"/>
      <c r="D637" s="185"/>
      <c r="E637" s="183"/>
      <c r="F637" s="186"/>
      <c r="G637" s="186"/>
      <c r="H637" s="186"/>
      <c r="I637" s="186"/>
    </row>
    <row r="638" spans="1:9" s="44" customFormat="1" ht="12.75">
      <c r="A638" s="179"/>
      <c r="C638" s="42"/>
      <c r="D638" s="43"/>
      <c r="F638" s="45"/>
      <c r="G638" s="45"/>
      <c r="H638" s="45"/>
      <c r="I638" s="45"/>
    </row>
    <row r="639" spans="1:9" s="44" customFormat="1" ht="12.75">
      <c r="A639" s="179"/>
      <c r="C639" s="42"/>
      <c r="D639" s="43"/>
      <c r="F639" s="45"/>
      <c r="G639" s="45"/>
      <c r="H639" s="45"/>
      <c r="I639" s="45"/>
    </row>
    <row r="640" spans="1:9" s="44" customFormat="1" ht="12.75">
      <c r="A640" s="179"/>
      <c r="C640" s="42"/>
      <c r="D640" s="43"/>
      <c r="F640" s="45"/>
      <c r="G640" s="45"/>
      <c r="H640" s="45"/>
      <c r="I640" s="45"/>
    </row>
    <row r="641" spans="1:9" s="44" customFormat="1" ht="12.75">
      <c r="A641" s="179"/>
      <c r="C641" s="42"/>
      <c r="D641" s="43"/>
      <c r="F641" s="45"/>
      <c r="G641" s="45"/>
      <c r="H641" s="45"/>
      <c r="I641" s="45"/>
    </row>
    <row r="642" spans="1:9" s="44" customFormat="1" ht="12.75">
      <c r="A642" s="179"/>
      <c r="C642" s="42"/>
      <c r="D642" s="43"/>
      <c r="F642" s="45"/>
      <c r="G642" s="45"/>
      <c r="H642" s="45"/>
      <c r="I642" s="45"/>
    </row>
    <row r="643" spans="1:9" s="44" customFormat="1" ht="12.75">
      <c r="A643" s="179"/>
      <c r="C643" s="42"/>
      <c r="D643" s="43"/>
      <c r="F643" s="45"/>
      <c r="G643" s="45"/>
      <c r="H643" s="45"/>
      <c r="I643" s="45"/>
    </row>
    <row r="644" spans="1:9" s="44" customFormat="1" ht="12.75">
      <c r="A644" s="179"/>
      <c r="C644" s="42"/>
      <c r="D644" s="43"/>
      <c r="F644" s="45"/>
      <c r="G644" s="45"/>
      <c r="H644" s="45"/>
      <c r="I644" s="45"/>
    </row>
    <row r="645" spans="1:9" s="44" customFormat="1" ht="12.75">
      <c r="A645" s="179"/>
      <c r="C645" s="42"/>
      <c r="D645" s="43"/>
      <c r="F645" s="45"/>
      <c r="G645" s="45"/>
      <c r="H645" s="45"/>
      <c r="I645" s="45"/>
    </row>
    <row r="646" spans="1:9" s="44" customFormat="1" ht="12.75">
      <c r="A646" s="179"/>
      <c r="C646" s="42"/>
      <c r="D646" s="43"/>
      <c r="F646" s="45"/>
      <c r="G646" s="45"/>
      <c r="H646" s="45"/>
      <c r="I646" s="45"/>
    </row>
    <row r="647" spans="1:9" s="44" customFormat="1" ht="12.75">
      <c r="A647" s="179"/>
      <c r="C647" s="42"/>
      <c r="D647" s="43"/>
      <c r="F647" s="45"/>
      <c r="G647" s="45"/>
      <c r="H647" s="45"/>
      <c r="I647" s="45"/>
    </row>
    <row r="648" spans="1:9" s="44" customFormat="1" ht="12.75">
      <c r="A648" s="179"/>
      <c r="C648" s="42"/>
      <c r="D648" s="43"/>
      <c r="F648" s="45"/>
      <c r="G648" s="45"/>
      <c r="H648" s="45"/>
      <c r="I648" s="45"/>
    </row>
    <row r="649" spans="1:9" s="44" customFormat="1" ht="12.75">
      <c r="A649" s="179"/>
      <c r="C649" s="42"/>
      <c r="D649" s="43"/>
      <c r="F649" s="45"/>
      <c r="G649" s="45"/>
      <c r="H649" s="45"/>
      <c r="I649" s="45"/>
    </row>
    <row r="650" spans="1:9" s="44" customFormat="1" ht="12.75">
      <c r="A650" s="179"/>
      <c r="C650" s="42"/>
      <c r="D650" s="43"/>
      <c r="F650" s="45"/>
      <c r="G650" s="45"/>
      <c r="H650" s="45"/>
      <c r="I650" s="45"/>
    </row>
    <row r="651" spans="1:9" s="44" customFormat="1" ht="12.75">
      <c r="A651" s="179"/>
      <c r="C651" s="42"/>
      <c r="D651" s="43"/>
      <c r="F651" s="45"/>
      <c r="G651" s="45"/>
      <c r="H651" s="45"/>
      <c r="I651" s="45"/>
    </row>
    <row r="652" spans="1:9" s="44" customFormat="1" ht="12.75">
      <c r="A652" s="179"/>
      <c r="C652" s="42"/>
      <c r="D652" s="43"/>
      <c r="F652" s="45"/>
      <c r="G652" s="45"/>
      <c r="H652" s="45"/>
      <c r="I652" s="45"/>
    </row>
    <row r="653" spans="1:9" s="44" customFormat="1" ht="12.75">
      <c r="A653" s="179"/>
      <c r="C653" s="42"/>
      <c r="D653" s="43"/>
      <c r="F653" s="45"/>
      <c r="G653" s="45"/>
      <c r="H653" s="45"/>
      <c r="I653" s="45"/>
    </row>
    <row r="654" spans="1:9" s="44" customFormat="1" ht="12.75">
      <c r="A654" s="179"/>
      <c r="C654" s="42"/>
      <c r="D654" s="43"/>
      <c r="F654" s="45"/>
      <c r="G654" s="45"/>
      <c r="H654" s="45"/>
      <c r="I654" s="45"/>
    </row>
    <row r="655" spans="1:9" s="44" customFormat="1" ht="12.75">
      <c r="A655" s="179"/>
      <c r="C655" s="42"/>
      <c r="D655" s="43"/>
      <c r="F655" s="45"/>
      <c r="G655" s="45"/>
      <c r="H655" s="45"/>
      <c r="I655" s="45"/>
    </row>
    <row r="656" spans="1:9" s="44" customFormat="1" ht="12.75">
      <c r="A656" s="179"/>
      <c r="C656" s="42"/>
      <c r="D656" s="43"/>
      <c r="F656" s="45"/>
      <c r="G656" s="45"/>
      <c r="H656" s="45"/>
      <c r="I656" s="45"/>
    </row>
    <row r="657" spans="1:9" s="44" customFormat="1" ht="12.75">
      <c r="A657" s="179"/>
      <c r="C657" s="42"/>
      <c r="D657" s="43"/>
      <c r="F657" s="45"/>
      <c r="G657" s="45"/>
      <c r="H657" s="45"/>
      <c r="I657" s="45"/>
    </row>
    <row r="658" spans="1:9" s="44" customFormat="1" ht="12.75">
      <c r="A658" s="179"/>
      <c r="C658" s="42"/>
      <c r="D658" s="43"/>
      <c r="F658" s="45"/>
      <c r="G658" s="45"/>
      <c r="H658" s="45"/>
      <c r="I658" s="45"/>
    </row>
    <row r="659" spans="1:9" s="44" customFormat="1" ht="12.75">
      <c r="A659" s="179"/>
      <c r="C659" s="42"/>
      <c r="D659" s="43"/>
      <c r="F659" s="45"/>
      <c r="G659" s="45"/>
      <c r="H659" s="45"/>
      <c r="I659" s="45"/>
    </row>
    <row r="660" spans="1:9" s="44" customFormat="1" ht="12.75">
      <c r="A660" s="179"/>
      <c r="C660" s="42"/>
      <c r="D660" s="43"/>
      <c r="F660" s="45"/>
      <c r="G660" s="45"/>
      <c r="H660" s="45"/>
      <c r="I660" s="45"/>
    </row>
    <row r="661" spans="1:9" s="44" customFormat="1" ht="12.75">
      <c r="A661" s="179"/>
      <c r="C661" s="42"/>
      <c r="D661" s="43"/>
      <c r="F661" s="45"/>
      <c r="G661" s="45"/>
      <c r="H661" s="45"/>
      <c r="I661" s="45"/>
    </row>
    <row r="662" spans="1:9" s="44" customFormat="1" ht="12.75">
      <c r="A662" s="179"/>
      <c r="C662" s="42"/>
      <c r="D662" s="43"/>
      <c r="F662" s="45"/>
      <c r="G662" s="45"/>
      <c r="H662" s="45"/>
      <c r="I662" s="45"/>
    </row>
    <row r="663" spans="1:9" s="44" customFormat="1" ht="12.75">
      <c r="A663" s="179"/>
      <c r="C663" s="42"/>
      <c r="D663" s="43"/>
      <c r="F663" s="45"/>
      <c r="G663" s="45"/>
      <c r="H663" s="45"/>
      <c r="I663" s="45"/>
    </row>
    <row r="664" spans="1:9" s="44" customFormat="1" ht="12.75">
      <c r="A664" s="179"/>
      <c r="C664" s="42"/>
      <c r="D664" s="43"/>
      <c r="F664" s="45"/>
      <c r="G664" s="45"/>
      <c r="H664" s="45"/>
      <c r="I664" s="45"/>
    </row>
    <row r="665" spans="1:9" s="44" customFormat="1" ht="12.75">
      <c r="A665" s="179"/>
      <c r="C665" s="42"/>
      <c r="D665" s="43"/>
      <c r="F665" s="45"/>
      <c r="G665" s="45"/>
      <c r="H665" s="45"/>
      <c r="I665" s="45"/>
    </row>
    <row r="666" spans="1:9" s="44" customFormat="1" ht="12.75">
      <c r="A666" s="179"/>
      <c r="C666" s="42"/>
      <c r="D666" s="43"/>
      <c r="F666" s="45"/>
      <c r="G666" s="45"/>
      <c r="H666" s="45"/>
      <c r="I666" s="45"/>
    </row>
    <row r="667" spans="1:9" s="44" customFormat="1" ht="12.75">
      <c r="A667" s="179"/>
      <c r="C667" s="42"/>
      <c r="D667" s="43"/>
      <c r="F667" s="45"/>
      <c r="G667" s="45"/>
      <c r="H667" s="45"/>
      <c r="I667" s="45"/>
    </row>
    <row r="668" spans="1:9" s="44" customFormat="1" ht="12.75">
      <c r="A668" s="179"/>
      <c r="C668" s="42"/>
      <c r="D668" s="43"/>
      <c r="F668" s="45"/>
      <c r="G668" s="45"/>
      <c r="H668" s="45"/>
      <c r="I668" s="45"/>
    </row>
    <row r="669" spans="1:9" s="44" customFormat="1" ht="12.75">
      <c r="A669" s="179"/>
      <c r="C669" s="42"/>
      <c r="D669" s="43"/>
      <c r="F669" s="45"/>
      <c r="G669" s="45"/>
      <c r="H669" s="45"/>
      <c r="I669" s="45"/>
    </row>
    <row r="670" spans="1:9" s="44" customFormat="1" ht="12.75">
      <c r="A670" s="179"/>
      <c r="C670" s="42"/>
      <c r="D670" s="43"/>
      <c r="F670" s="45"/>
      <c r="G670" s="45"/>
      <c r="H670" s="45"/>
      <c r="I670" s="45"/>
    </row>
    <row r="671" spans="1:9" s="44" customFormat="1" ht="12.75">
      <c r="A671" s="179"/>
      <c r="C671" s="42"/>
      <c r="D671" s="43"/>
      <c r="F671" s="45"/>
      <c r="G671" s="45"/>
      <c r="H671" s="45"/>
      <c r="I671" s="45"/>
    </row>
    <row r="672" spans="1:9" s="44" customFormat="1" ht="12.75">
      <c r="A672" s="179"/>
      <c r="C672" s="42"/>
      <c r="D672" s="43"/>
      <c r="F672" s="45"/>
      <c r="G672" s="45"/>
      <c r="H672" s="45"/>
      <c r="I672" s="45"/>
    </row>
    <row r="673" spans="1:9" s="44" customFormat="1" ht="12.75">
      <c r="A673" s="179"/>
      <c r="C673" s="42"/>
      <c r="D673" s="43"/>
      <c r="F673" s="45"/>
      <c r="G673" s="45"/>
      <c r="H673" s="45"/>
      <c r="I673" s="45"/>
    </row>
    <row r="674" spans="1:9" s="44" customFormat="1" ht="12.75">
      <c r="A674" s="179"/>
      <c r="C674" s="42"/>
      <c r="D674" s="43"/>
      <c r="F674" s="45"/>
      <c r="G674" s="45"/>
      <c r="H674" s="45"/>
      <c r="I674" s="45"/>
    </row>
    <row r="675" spans="1:9" s="44" customFormat="1" ht="12.75">
      <c r="A675" s="179"/>
      <c r="C675" s="42"/>
      <c r="D675" s="43"/>
      <c r="F675" s="45"/>
      <c r="G675" s="45"/>
      <c r="H675" s="45"/>
      <c r="I675" s="45"/>
    </row>
    <row r="676" spans="1:9" s="44" customFormat="1" ht="12.75">
      <c r="A676" s="179"/>
      <c r="C676" s="42"/>
      <c r="D676" s="43"/>
      <c r="F676" s="45"/>
      <c r="G676" s="45"/>
      <c r="H676" s="45"/>
      <c r="I676" s="45"/>
    </row>
    <row r="677" spans="1:9" s="44" customFormat="1" ht="12.75">
      <c r="A677" s="179"/>
      <c r="C677" s="42"/>
      <c r="D677" s="43"/>
      <c r="F677" s="45"/>
      <c r="G677" s="45"/>
      <c r="H677" s="45"/>
      <c r="I677" s="45"/>
    </row>
    <row r="678" spans="1:9" s="44" customFormat="1" ht="12.75">
      <c r="A678" s="179"/>
      <c r="C678" s="42"/>
      <c r="D678" s="43"/>
      <c r="F678" s="45"/>
      <c r="G678" s="45"/>
      <c r="H678" s="45"/>
      <c r="I678" s="45"/>
    </row>
    <row r="679" spans="1:9" s="44" customFormat="1" ht="12.75">
      <c r="A679" s="179"/>
      <c r="C679" s="42"/>
      <c r="D679" s="43"/>
      <c r="F679" s="45"/>
      <c r="G679" s="45"/>
      <c r="H679" s="45"/>
      <c r="I679" s="45"/>
    </row>
    <row r="680" spans="1:9" s="44" customFormat="1" ht="12.75">
      <c r="A680" s="179"/>
      <c r="C680" s="42"/>
      <c r="D680" s="43"/>
      <c r="F680" s="45"/>
      <c r="G680" s="45"/>
      <c r="H680" s="45"/>
      <c r="I680" s="45"/>
    </row>
    <row r="681" spans="1:9" s="44" customFormat="1" ht="12.75">
      <c r="A681" s="179"/>
      <c r="C681" s="42"/>
      <c r="D681" s="43"/>
      <c r="F681" s="45"/>
      <c r="G681" s="45"/>
      <c r="H681" s="45"/>
      <c r="I681" s="45"/>
    </row>
    <row r="682" spans="1:9" s="44" customFormat="1" ht="12.75">
      <c r="A682" s="179"/>
      <c r="C682" s="42"/>
      <c r="D682" s="43"/>
      <c r="F682" s="45"/>
      <c r="G682" s="45"/>
      <c r="H682" s="45"/>
      <c r="I682" s="45"/>
    </row>
    <row r="683" spans="1:9" s="44" customFormat="1" ht="12.75">
      <c r="A683" s="179"/>
      <c r="C683" s="42"/>
      <c r="D683" s="43"/>
      <c r="F683" s="45"/>
      <c r="G683" s="45"/>
      <c r="H683" s="45"/>
      <c r="I683" s="45"/>
    </row>
    <row r="684" spans="1:9" s="44" customFormat="1" ht="12.75">
      <c r="A684" s="179"/>
      <c r="C684" s="42"/>
      <c r="D684" s="43"/>
      <c r="F684" s="45"/>
      <c r="G684" s="45"/>
      <c r="H684" s="45"/>
      <c r="I684" s="45"/>
    </row>
    <row r="685" spans="1:9" s="44" customFormat="1" ht="12.75">
      <c r="A685" s="179"/>
      <c r="C685" s="42"/>
      <c r="D685" s="43"/>
      <c r="F685" s="45"/>
      <c r="G685" s="45"/>
      <c r="H685" s="45"/>
      <c r="I685" s="45"/>
    </row>
    <row r="686" spans="1:9" s="44" customFormat="1" ht="12.75">
      <c r="A686" s="179"/>
      <c r="C686" s="42"/>
      <c r="D686" s="43"/>
      <c r="F686" s="45"/>
      <c r="G686" s="45"/>
      <c r="H686" s="45"/>
      <c r="I686" s="45"/>
    </row>
    <row r="687" spans="1:9" s="44" customFormat="1" ht="12.75">
      <c r="A687" s="179"/>
      <c r="C687" s="42"/>
      <c r="D687" s="43"/>
      <c r="F687" s="45"/>
      <c r="G687" s="45"/>
      <c r="H687" s="45"/>
      <c r="I687" s="45"/>
    </row>
    <row r="688" spans="1:9" s="44" customFormat="1" ht="12.75">
      <c r="A688" s="179"/>
      <c r="C688" s="42"/>
      <c r="D688" s="43"/>
      <c r="F688" s="45"/>
      <c r="G688" s="45"/>
      <c r="H688" s="45"/>
      <c r="I688" s="45"/>
    </row>
    <row r="689" spans="1:9" s="44" customFormat="1" ht="12.75">
      <c r="A689" s="179"/>
      <c r="C689" s="42"/>
      <c r="D689" s="43"/>
      <c r="F689" s="45"/>
      <c r="G689" s="45"/>
      <c r="H689" s="45"/>
      <c r="I689" s="45"/>
    </row>
    <row r="690" spans="1:9" s="44" customFormat="1" ht="12.75">
      <c r="A690" s="179"/>
      <c r="C690" s="42"/>
      <c r="D690" s="43"/>
      <c r="F690" s="45"/>
      <c r="G690" s="45"/>
      <c r="H690" s="45"/>
      <c r="I690" s="45"/>
    </row>
    <row r="691" spans="1:9" s="44" customFormat="1" ht="12.75">
      <c r="A691" s="179"/>
      <c r="C691" s="42"/>
      <c r="D691" s="43"/>
      <c r="F691" s="45"/>
      <c r="G691" s="45"/>
      <c r="H691" s="45"/>
      <c r="I691" s="45"/>
    </row>
    <row r="692" spans="1:9" s="44" customFormat="1" ht="12.75">
      <c r="A692" s="179"/>
      <c r="C692" s="42"/>
      <c r="D692" s="43"/>
      <c r="F692" s="45"/>
      <c r="G692" s="45"/>
      <c r="H692" s="45"/>
      <c r="I692" s="45"/>
    </row>
    <row r="693" spans="1:9" s="44" customFormat="1" ht="12.75">
      <c r="A693" s="179"/>
      <c r="C693" s="42"/>
      <c r="D693" s="43"/>
      <c r="F693" s="45"/>
      <c r="G693" s="45"/>
      <c r="H693" s="45"/>
      <c r="I693" s="45"/>
    </row>
    <row r="694" spans="1:9" s="44" customFormat="1" ht="12.75">
      <c r="A694" s="179"/>
      <c r="C694" s="42"/>
      <c r="D694" s="43"/>
      <c r="F694" s="45"/>
      <c r="G694" s="45"/>
      <c r="H694" s="45"/>
      <c r="I694" s="45"/>
    </row>
    <row r="695" spans="1:9" s="44" customFormat="1" ht="12.75">
      <c r="A695" s="179"/>
      <c r="C695" s="42"/>
      <c r="D695" s="43"/>
      <c r="F695" s="45"/>
      <c r="G695" s="45"/>
      <c r="H695" s="45"/>
      <c r="I695" s="45"/>
    </row>
    <row r="696" spans="1:9" s="44" customFormat="1" ht="12.75">
      <c r="A696" s="179"/>
      <c r="C696" s="42"/>
      <c r="D696" s="43"/>
      <c r="F696" s="45"/>
      <c r="G696" s="45"/>
      <c r="H696" s="45"/>
      <c r="I696" s="45"/>
    </row>
    <row r="697" spans="1:9" s="44" customFormat="1" ht="12.75">
      <c r="A697" s="179"/>
      <c r="C697" s="42"/>
      <c r="D697" s="43"/>
      <c r="F697" s="45"/>
      <c r="G697" s="45"/>
      <c r="H697" s="45"/>
      <c r="I697" s="45"/>
    </row>
    <row r="698" spans="1:9" s="44" customFormat="1" ht="12.75">
      <c r="A698" s="179"/>
      <c r="C698" s="42"/>
      <c r="D698" s="43"/>
      <c r="F698" s="45"/>
      <c r="G698" s="45"/>
      <c r="H698" s="45"/>
      <c r="I698" s="45"/>
    </row>
    <row r="699" spans="1:9" s="44" customFormat="1" ht="12.75">
      <c r="A699" s="179"/>
      <c r="C699" s="42"/>
      <c r="D699" s="43"/>
      <c r="F699" s="45"/>
      <c r="G699" s="45"/>
      <c r="H699" s="45"/>
      <c r="I699" s="45"/>
    </row>
    <row r="700" spans="1:9" s="44" customFormat="1" ht="12.75">
      <c r="A700" s="179"/>
      <c r="C700" s="42"/>
      <c r="D700" s="43"/>
      <c r="F700" s="45"/>
      <c r="G700" s="45"/>
      <c r="H700" s="45"/>
      <c r="I700" s="45"/>
    </row>
    <row r="701" spans="1:9" s="44" customFormat="1" ht="12.75">
      <c r="A701" s="179"/>
      <c r="C701" s="42"/>
      <c r="D701" s="43"/>
      <c r="F701" s="45"/>
      <c r="G701" s="45"/>
      <c r="H701" s="45"/>
      <c r="I701" s="45"/>
    </row>
    <row r="702" spans="1:9" s="44" customFormat="1" ht="12.75">
      <c r="A702" s="179"/>
      <c r="C702" s="42"/>
      <c r="D702" s="43"/>
      <c r="F702" s="45"/>
      <c r="G702" s="45"/>
      <c r="H702" s="45"/>
      <c r="I702" s="45"/>
    </row>
    <row r="703" spans="1:9" s="44" customFormat="1" ht="12.75">
      <c r="A703" s="179"/>
      <c r="C703" s="42"/>
      <c r="D703" s="43"/>
      <c r="F703" s="45"/>
      <c r="G703" s="45"/>
      <c r="H703" s="45"/>
      <c r="I703" s="45"/>
    </row>
    <row r="704" spans="1:9" s="44" customFormat="1" ht="12.75">
      <c r="A704" s="179"/>
      <c r="C704" s="42"/>
      <c r="D704" s="43"/>
      <c r="F704" s="45"/>
      <c r="G704" s="45"/>
      <c r="H704" s="45"/>
      <c r="I704" s="45"/>
    </row>
    <row r="705" spans="1:9" s="44" customFormat="1" ht="12.75">
      <c r="A705" s="179"/>
      <c r="C705" s="42"/>
      <c r="D705" s="43"/>
      <c r="F705" s="45"/>
      <c r="G705" s="45"/>
      <c r="H705" s="45"/>
      <c r="I705" s="45"/>
    </row>
    <row r="706" spans="1:9" s="44" customFormat="1" ht="12.75">
      <c r="A706" s="179"/>
      <c r="C706" s="42"/>
      <c r="D706" s="43"/>
      <c r="F706" s="45"/>
      <c r="G706" s="45"/>
      <c r="H706" s="45"/>
      <c r="I706" s="45"/>
    </row>
    <row r="707" spans="1:9" s="44" customFormat="1" ht="12.75">
      <c r="A707" s="179"/>
      <c r="C707" s="42"/>
      <c r="D707" s="43"/>
      <c r="F707" s="45"/>
      <c r="G707" s="45"/>
      <c r="H707" s="45"/>
      <c r="I707" s="45"/>
    </row>
    <row r="708" spans="1:9" s="44" customFormat="1" ht="12.75">
      <c r="A708" s="179"/>
      <c r="C708" s="42"/>
      <c r="D708" s="43"/>
      <c r="F708" s="45"/>
      <c r="G708" s="45"/>
      <c r="H708" s="45"/>
      <c r="I708" s="45"/>
    </row>
    <row r="709" spans="1:9" s="44" customFormat="1" ht="12.75">
      <c r="A709" s="179"/>
      <c r="C709" s="42"/>
      <c r="D709" s="43"/>
      <c r="F709" s="45"/>
      <c r="G709" s="45"/>
      <c r="H709" s="45"/>
      <c r="I709" s="45"/>
    </row>
    <row r="710" spans="1:9" s="44" customFormat="1" ht="12.75">
      <c r="A710" s="179"/>
      <c r="C710" s="42"/>
      <c r="D710" s="43"/>
      <c r="F710" s="45"/>
      <c r="G710" s="45"/>
      <c r="H710" s="45"/>
      <c r="I710" s="45"/>
    </row>
    <row r="711" spans="1:9" s="44" customFormat="1" ht="12.75">
      <c r="A711" s="179"/>
      <c r="C711" s="42"/>
      <c r="D711" s="43"/>
      <c r="F711" s="45"/>
      <c r="G711" s="45"/>
      <c r="H711" s="45"/>
      <c r="I711" s="45"/>
    </row>
    <row r="712" spans="1:9" s="44" customFormat="1" ht="12.75">
      <c r="A712" s="179"/>
      <c r="C712" s="42"/>
      <c r="D712" s="43"/>
      <c r="F712" s="45"/>
      <c r="G712" s="45"/>
      <c r="H712" s="45"/>
      <c r="I712" s="45"/>
    </row>
    <row r="713" spans="1:9" s="44" customFormat="1" ht="12.75">
      <c r="A713" s="179"/>
      <c r="C713" s="42"/>
      <c r="D713" s="43"/>
      <c r="F713" s="45"/>
      <c r="G713" s="45"/>
      <c r="H713" s="45"/>
      <c r="I713" s="45"/>
    </row>
    <row r="714" spans="1:9" s="44" customFormat="1" ht="12.75">
      <c r="A714" s="179"/>
      <c r="C714" s="42"/>
      <c r="D714" s="43"/>
      <c r="F714" s="45"/>
      <c r="G714" s="45"/>
      <c r="H714" s="45"/>
      <c r="I714" s="45"/>
    </row>
    <row r="715" spans="1:9" s="44" customFormat="1" ht="12.75">
      <c r="A715" s="179"/>
      <c r="C715" s="42"/>
      <c r="D715" s="43"/>
      <c r="F715" s="45"/>
      <c r="G715" s="45"/>
      <c r="H715" s="45"/>
      <c r="I715" s="45"/>
    </row>
    <row r="716" spans="1:9" s="44" customFormat="1" ht="12.75">
      <c r="A716" s="179"/>
      <c r="C716" s="42"/>
      <c r="D716" s="43"/>
      <c r="F716" s="45"/>
      <c r="G716" s="45"/>
      <c r="H716" s="45"/>
      <c r="I716" s="45"/>
    </row>
    <row r="717" spans="1:9" s="44" customFormat="1" ht="12.75">
      <c r="A717" s="179"/>
      <c r="C717" s="42"/>
      <c r="D717" s="43"/>
      <c r="F717" s="45"/>
      <c r="G717" s="45"/>
      <c r="H717" s="45"/>
      <c r="I717" s="45"/>
    </row>
    <row r="718" spans="1:9" s="44" customFormat="1" ht="12.75">
      <c r="A718" s="179"/>
      <c r="C718" s="42"/>
      <c r="D718" s="43"/>
      <c r="F718" s="45"/>
      <c r="G718" s="45"/>
      <c r="H718" s="45"/>
      <c r="I718" s="45"/>
    </row>
    <row r="719" spans="1:9" s="44" customFormat="1" ht="12.75">
      <c r="A719" s="179"/>
      <c r="C719" s="42"/>
      <c r="D719" s="43"/>
      <c r="F719" s="45"/>
      <c r="G719" s="45"/>
      <c r="H719" s="45"/>
      <c r="I719" s="45"/>
    </row>
    <row r="720" spans="1:9" s="44" customFormat="1" ht="12.75">
      <c r="A720" s="179"/>
      <c r="C720" s="42"/>
      <c r="D720" s="43"/>
      <c r="F720" s="45"/>
      <c r="G720" s="45"/>
      <c r="H720" s="45"/>
      <c r="I720" s="45"/>
    </row>
    <row r="721" spans="1:9" s="44" customFormat="1" ht="12.75">
      <c r="A721" s="179"/>
      <c r="C721" s="42"/>
      <c r="D721" s="43"/>
      <c r="F721" s="45"/>
      <c r="G721" s="45"/>
      <c r="H721" s="45"/>
      <c r="I721" s="45"/>
    </row>
    <row r="722" spans="1:9" s="44" customFormat="1" ht="12.75">
      <c r="A722" s="179"/>
      <c r="C722" s="42"/>
      <c r="D722" s="43"/>
      <c r="F722" s="45"/>
      <c r="G722" s="45"/>
      <c r="H722" s="45"/>
      <c r="I722" s="45"/>
    </row>
    <row r="723" spans="1:9" s="44" customFormat="1" ht="12.75">
      <c r="A723" s="179"/>
      <c r="C723" s="42"/>
      <c r="D723" s="43"/>
      <c r="F723" s="45"/>
      <c r="G723" s="45"/>
      <c r="H723" s="45"/>
      <c r="I723" s="45"/>
    </row>
    <row r="724" spans="1:9" s="44" customFormat="1" ht="12.75">
      <c r="A724" s="179"/>
      <c r="C724" s="42"/>
      <c r="D724" s="43"/>
      <c r="F724" s="45"/>
      <c r="G724" s="45"/>
      <c r="H724" s="45"/>
      <c r="I724" s="45"/>
    </row>
    <row r="725" spans="1:9" s="44" customFormat="1" ht="12.75">
      <c r="A725" s="179"/>
      <c r="C725" s="42"/>
      <c r="D725" s="43"/>
      <c r="F725" s="45"/>
      <c r="G725" s="45"/>
      <c r="H725" s="45"/>
      <c r="I725" s="45"/>
    </row>
    <row r="726" spans="1:9" s="44" customFormat="1" ht="12.75">
      <c r="A726" s="179"/>
      <c r="C726" s="42"/>
      <c r="D726" s="43"/>
      <c r="F726" s="45"/>
      <c r="G726" s="45"/>
      <c r="H726" s="45"/>
      <c r="I726" s="45"/>
    </row>
    <row r="727" spans="1:9" s="44" customFormat="1" ht="12.75">
      <c r="A727" s="179"/>
      <c r="C727" s="42"/>
      <c r="D727" s="43"/>
      <c r="F727" s="45"/>
      <c r="G727" s="45"/>
      <c r="H727" s="45"/>
      <c r="I727" s="45"/>
    </row>
    <row r="728" spans="1:9" s="44" customFormat="1" ht="12.75">
      <c r="A728" s="179"/>
      <c r="C728" s="42"/>
      <c r="D728" s="43"/>
      <c r="F728" s="45"/>
      <c r="G728" s="45"/>
      <c r="H728" s="45"/>
      <c r="I728" s="45"/>
    </row>
    <row r="729" spans="1:9" s="44" customFormat="1" ht="12.75">
      <c r="A729" s="179"/>
      <c r="C729" s="42"/>
      <c r="D729" s="43"/>
      <c r="F729" s="45"/>
      <c r="G729" s="45"/>
      <c r="H729" s="45"/>
      <c r="I729" s="45"/>
    </row>
    <row r="730" spans="1:9" s="44" customFormat="1" ht="12.75">
      <c r="A730" s="179"/>
      <c r="C730" s="42"/>
      <c r="D730" s="43"/>
      <c r="F730" s="45"/>
      <c r="G730" s="45"/>
      <c r="H730" s="45"/>
      <c r="I730" s="45"/>
    </row>
    <row r="731" spans="1:9" s="44" customFormat="1" ht="12.75">
      <c r="A731" s="179"/>
      <c r="C731" s="42"/>
      <c r="D731" s="43"/>
      <c r="F731" s="45"/>
      <c r="G731" s="45"/>
      <c r="H731" s="45"/>
      <c r="I731" s="45"/>
    </row>
    <row r="732" spans="1:9" s="44" customFormat="1" ht="12.75">
      <c r="A732" s="179"/>
      <c r="C732" s="42"/>
      <c r="D732" s="43"/>
      <c r="F732" s="45"/>
      <c r="G732" s="45"/>
      <c r="H732" s="45"/>
      <c r="I732" s="45"/>
    </row>
    <row r="733" spans="1:9" s="44" customFormat="1" ht="12.75">
      <c r="A733" s="179"/>
      <c r="C733" s="42"/>
      <c r="D733" s="43"/>
      <c r="F733" s="45"/>
      <c r="G733" s="45"/>
      <c r="H733" s="45"/>
      <c r="I733" s="45"/>
    </row>
    <row r="734" spans="1:9" s="44" customFormat="1" ht="12.75">
      <c r="A734" s="179"/>
      <c r="C734" s="42"/>
      <c r="D734" s="43"/>
      <c r="F734" s="45"/>
      <c r="G734" s="45"/>
      <c r="H734" s="45"/>
      <c r="I734" s="45"/>
    </row>
    <row r="735" spans="1:9" s="44" customFormat="1" ht="12.75">
      <c r="A735" s="179"/>
      <c r="C735" s="42"/>
      <c r="D735" s="43"/>
      <c r="F735" s="45"/>
      <c r="G735" s="45"/>
      <c r="H735" s="45"/>
      <c r="I735" s="45"/>
    </row>
    <row r="736" spans="1:9" s="44" customFormat="1" ht="12.75">
      <c r="A736" s="179"/>
      <c r="C736" s="42"/>
      <c r="D736" s="43"/>
      <c r="F736" s="45"/>
      <c r="G736" s="45"/>
      <c r="H736" s="45"/>
      <c r="I736" s="45"/>
    </row>
    <row r="737" spans="1:9" s="44" customFormat="1" ht="12.75">
      <c r="A737" s="179"/>
      <c r="C737" s="42"/>
      <c r="D737" s="43"/>
      <c r="F737" s="45"/>
      <c r="G737" s="45"/>
      <c r="H737" s="45"/>
      <c r="I737" s="45"/>
    </row>
    <row r="738" spans="1:9" s="44" customFormat="1" ht="12.75">
      <c r="A738" s="179"/>
      <c r="C738" s="42"/>
      <c r="D738" s="43"/>
      <c r="F738" s="45"/>
      <c r="G738" s="45"/>
      <c r="H738" s="45"/>
      <c r="I738" s="45"/>
    </row>
    <row r="739" spans="1:9" s="44" customFormat="1" ht="12.75">
      <c r="A739" s="179"/>
      <c r="C739" s="42"/>
      <c r="D739" s="43"/>
      <c r="F739" s="45"/>
      <c r="G739" s="45"/>
      <c r="H739" s="45"/>
      <c r="I739" s="45"/>
    </row>
    <row r="740" spans="1:9" s="44" customFormat="1" ht="12.75">
      <c r="A740" s="179"/>
      <c r="C740" s="42"/>
      <c r="D740" s="43"/>
      <c r="F740" s="45"/>
      <c r="G740" s="45"/>
      <c r="H740" s="45"/>
      <c r="I740" s="45"/>
    </row>
    <row r="741" spans="1:9" s="44" customFormat="1" ht="12.75">
      <c r="A741" s="179"/>
      <c r="C741" s="42"/>
      <c r="D741" s="43"/>
      <c r="F741" s="45"/>
      <c r="G741" s="45"/>
      <c r="H741" s="45"/>
      <c r="I741" s="45"/>
    </row>
    <row r="742" spans="1:9" s="44" customFormat="1" ht="12.75">
      <c r="A742" s="179"/>
      <c r="C742" s="42"/>
      <c r="D742" s="43"/>
      <c r="F742" s="45"/>
      <c r="G742" s="45"/>
      <c r="H742" s="45"/>
      <c r="I742" s="45"/>
    </row>
    <row r="743" spans="1:9" s="44" customFormat="1" ht="12.75">
      <c r="A743" s="179"/>
      <c r="C743" s="42"/>
      <c r="D743" s="43"/>
      <c r="F743" s="45"/>
      <c r="G743" s="45"/>
      <c r="H743" s="45"/>
      <c r="I743" s="45"/>
    </row>
    <row r="744" spans="1:9" s="44" customFormat="1" ht="12.75">
      <c r="A744" s="179"/>
      <c r="C744" s="42"/>
      <c r="D744" s="43"/>
      <c r="F744" s="45"/>
      <c r="G744" s="45"/>
      <c r="H744" s="45"/>
      <c r="I744" s="45"/>
    </row>
    <row r="745" spans="1:9" s="44" customFormat="1" ht="12.75">
      <c r="A745" s="179"/>
      <c r="C745" s="42"/>
      <c r="D745" s="43"/>
      <c r="F745" s="45"/>
      <c r="G745" s="45"/>
      <c r="H745" s="45"/>
      <c r="I745" s="45"/>
    </row>
    <row r="746" spans="1:9" s="44" customFormat="1" ht="12.75">
      <c r="A746" s="179"/>
      <c r="C746" s="42"/>
      <c r="D746" s="43"/>
      <c r="F746" s="45"/>
      <c r="G746" s="45"/>
      <c r="H746" s="45"/>
      <c r="I746" s="45"/>
    </row>
    <row r="747" spans="1:9" s="44" customFormat="1" ht="12.75">
      <c r="A747" s="179"/>
      <c r="C747" s="42"/>
      <c r="D747" s="43"/>
      <c r="F747" s="45"/>
      <c r="G747" s="45"/>
      <c r="H747" s="45"/>
      <c r="I747" s="45"/>
    </row>
    <row r="748" spans="1:9" s="44" customFormat="1" ht="12.75">
      <c r="A748" s="179"/>
      <c r="C748" s="42"/>
      <c r="D748" s="43"/>
      <c r="F748" s="45"/>
      <c r="G748" s="45"/>
      <c r="H748" s="45"/>
      <c r="I748" s="45"/>
    </row>
    <row r="749" spans="1:9" s="44" customFormat="1" ht="12.75">
      <c r="A749" s="179"/>
      <c r="C749" s="42"/>
      <c r="D749" s="43"/>
      <c r="F749" s="45"/>
      <c r="G749" s="45"/>
      <c r="H749" s="45"/>
      <c r="I749" s="45"/>
    </row>
    <row r="750" spans="1:9" s="44" customFormat="1" ht="12.75">
      <c r="A750" s="179"/>
      <c r="C750" s="42"/>
      <c r="D750" s="43"/>
      <c r="F750" s="45"/>
      <c r="G750" s="45"/>
      <c r="H750" s="45"/>
      <c r="I750" s="45"/>
    </row>
    <row r="751" spans="1:9" s="44" customFormat="1" ht="12.75">
      <c r="A751" s="179"/>
      <c r="C751" s="42"/>
      <c r="D751" s="43"/>
      <c r="F751" s="45"/>
      <c r="G751" s="45"/>
      <c r="H751" s="45"/>
      <c r="I751" s="45"/>
    </row>
    <row r="752" spans="1:9" s="44" customFormat="1" ht="12.75">
      <c r="A752" s="179"/>
      <c r="C752" s="42"/>
      <c r="D752" s="43"/>
      <c r="F752" s="45"/>
      <c r="G752" s="45"/>
      <c r="H752" s="45"/>
      <c r="I752" s="45"/>
    </row>
    <row r="753" spans="1:9" s="44" customFormat="1" ht="12.75">
      <c r="A753" s="179"/>
      <c r="C753" s="42"/>
      <c r="D753" s="43"/>
      <c r="F753" s="45"/>
      <c r="G753" s="45"/>
      <c r="H753" s="45"/>
      <c r="I753" s="45"/>
    </row>
    <row r="754" spans="1:9" s="44" customFormat="1" ht="12.75">
      <c r="A754" s="179"/>
      <c r="C754" s="42"/>
      <c r="D754" s="43"/>
      <c r="F754" s="45"/>
      <c r="G754" s="45"/>
      <c r="H754" s="45"/>
      <c r="I754" s="45"/>
    </row>
    <row r="755" spans="1:9" s="44" customFormat="1" ht="12.75">
      <c r="A755" s="179"/>
      <c r="C755" s="42"/>
      <c r="D755" s="43"/>
      <c r="F755" s="45"/>
      <c r="G755" s="45"/>
      <c r="H755" s="45"/>
      <c r="I755" s="45"/>
    </row>
    <row r="756" spans="1:9" s="44" customFormat="1" ht="12.75">
      <c r="A756" s="179"/>
      <c r="C756" s="42"/>
      <c r="D756" s="43"/>
      <c r="F756" s="45"/>
      <c r="G756" s="45"/>
      <c r="H756" s="45"/>
      <c r="I756" s="45"/>
    </row>
    <row r="757" spans="1:9" s="44" customFormat="1" ht="12.75">
      <c r="A757" s="179"/>
      <c r="C757" s="42"/>
      <c r="D757" s="43"/>
      <c r="F757" s="45"/>
      <c r="G757" s="45"/>
      <c r="H757" s="45"/>
      <c r="I757" s="45"/>
    </row>
    <row r="758" spans="1:9" s="44" customFormat="1" ht="12.75">
      <c r="A758" s="179"/>
      <c r="C758" s="42"/>
      <c r="D758" s="43"/>
      <c r="F758" s="45"/>
      <c r="G758" s="45"/>
      <c r="H758" s="45"/>
      <c r="I758" s="45"/>
    </row>
    <row r="759" spans="1:9" s="44" customFormat="1" ht="12.75">
      <c r="A759" s="179"/>
      <c r="C759" s="42"/>
      <c r="D759" s="43"/>
      <c r="F759" s="45"/>
      <c r="G759" s="45"/>
      <c r="H759" s="45"/>
      <c r="I759" s="45"/>
    </row>
    <row r="760" spans="1:9" s="44" customFormat="1" ht="12.75">
      <c r="A760" s="179"/>
      <c r="C760" s="42"/>
      <c r="D760" s="43"/>
      <c r="F760" s="45"/>
      <c r="G760" s="45"/>
      <c r="H760" s="45"/>
      <c r="I760" s="45"/>
    </row>
    <row r="761" spans="1:9" s="44" customFormat="1" ht="12.75">
      <c r="A761" s="179"/>
      <c r="C761" s="42"/>
      <c r="D761" s="43"/>
      <c r="F761" s="45"/>
      <c r="G761" s="45"/>
      <c r="H761" s="45"/>
      <c r="I761" s="45"/>
    </row>
    <row r="762" spans="1:9" s="44" customFormat="1" ht="12.75">
      <c r="A762" s="179"/>
      <c r="C762" s="42"/>
      <c r="D762" s="43"/>
      <c r="F762" s="45"/>
      <c r="G762" s="45"/>
      <c r="H762" s="45"/>
      <c r="I762" s="45"/>
    </row>
    <row r="763" spans="1:9" s="44" customFormat="1" ht="12.75">
      <c r="A763" s="179"/>
      <c r="C763" s="42"/>
      <c r="D763" s="43"/>
      <c r="F763" s="45"/>
      <c r="G763" s="45"/>
      <c r="H763" s="45"/>
      <c r="I763" s="45"/>
    </row>
    <row r="764" spans="1:9" s="44" customFormat="1" ht="12.75">
      <c r="A764" s="179"/>
      <c r="C764" s="42"/>
      <c r="D764" s="43"/>
      <c r="F764" s="45"/>
      <c r="G764" s="45"/>
      <c r="H764" s="45"/>
      <c r="I764" s="45"/>
    </row>
    <row r="765" spans="1:9" s="44" customFormat="1" ht="12.75">
      <c r="A765" s="179"/>
      <c r="C765" s="42"/>
      <c r="D765" s="43"/>
      <c r="F765" s="45"/>
      <c r="G765" s="45"/>
      <c r="H765" s="45"/>
      <c r="I765" s="45"/>
    </row>
    <row r="766" spans="1:9" s="44" customFormat="1" ht="12.75">
      <c r="A766" s="179"/>
      <c r="C766" s="42"/>
      <c r="D766" s="43"/>
      <c r="F766" s="45"/>
      <c r="G766" s="45"/>
      <c r="H766" s="45"/>
      <c r="I766" s="45"/>
    </row>
    <row r="767" spans="1:9" s="44" customFormat="1" ht="12.75">
      <c r="A767" s="179"/>
      <c r="C767" s="42"/>
      <c r="D767" s="43"/>
      <c r="F767" s="45"/>
      <c r="G767" s="45"/>
      <c r="H767" s="45"/>
      <c r="I767" s="45"/>
    </row>
    <row r="768" spans="1:9" s="44" customFormat="1" ht="12.75">
      <c r="A768" s="179"/>
      <c r="C768" s="42"/>
      <c r="D768" s="43"/>
      <c r="F768" s="45"/>
      <c r="G768" s="45"/>
      <c r="H768" s="45"/>
      <c r="I768" s="45"/>
    </row>
    <row r="769" spans="1:9" s="44" customFormat="1" ht="12.75">
      <c r="A769" s="179"/>
      <c r="C769" s="42"/>
      <c r="D769" s="43"/>
      <c r="F769" s="45"/>
      <c r="G769" s="45"/>
      <c r="H769" s="45"/>
      <c r="I769" s="45"/>
    </row>
    <row r="770" spans="1:9" s="44" customFormat="1" ht="12.75">
      <c r="A770" s="179"/>
      <c r="C770" s="42"/>
      <c r="D770" s="43"/>
      <c r="F770" s="45"/>
      <c r="G770" s="45"/>
      <c r="H770" s="45"/>
      <c r="I770" s="45"/>
    </row>
    <row r="771" spans="1:9" s="44" customFormat="1" ht="12.75">
      <c r="A771" s="179"/>
      <c r="C771" s="42"/>
      <c r="D771" s="43"/>
      <c r="F771" s="45"/>
      <c r="G771" s="45"/>
      <c r="H771" s="45"/>
      <c r="I771" s="45"/>
    </row>
    <row r="772" spans="1:9" s="44" customFormat="1" ht="12.75">
      <c r="A772" s="179"/>
      <c r="C772" s="42"/>
      <c r="D772" s="43"/>
      <c r="F772" s="45"/>
      <c r="G772" s="45"/>
      <c r="H772" s="45"/>
      <c r="I772" s="45"/>
    </row>
    <row r="773" spans="1:9" s="44" customFormat="1" ht="12.75">
      <c r="A773" s="179"/>
      <c r="C773" s="42"/>
      <c r="D773" s="43"/>
      <c r="F773" s="45"/>
      <c r="G773" s="45"/>
      <c r="H773" s="45"/>
      <c r="I773" s="45"/>
    </row>
    <row r="774" spans="1:9" s="44" customFormat="1" ht="12.75">
      <c r="A774" s="179"/>
      <c r="C774" s="42"/>
      <c r="D774" s="43"/>
      <c r="F774" s="45"/>
      <c r="G774" s="45"/>
      <c r="H774" s="45"/>
      <c r="I774" s="45"/>
    </row>
    <row r="775" spans="1:9" s="44" customFormat="1" ht="12.75">
      <c r="A775" s="179"/>
      <c r="C775" s="42"/>
      <c r="D775" s="43"/>
      <c r="F775" s="45"/>
      <c r="G775" s="45"/>
      <c r="H775" s="45"/>
      <c r="I775" s="45"/>
    </row>
    <row r="776" spans="1:9" s="44" customFormat="1" ht="12.75">
      <c r="A776" s="179"/>
      <c r="C776" s="42"/>
      <c r="D776" s="43"/>
      <c r="F776" s="45"/>
      <c r="G776" s="45"/>
      <c r="H776" s="45"/>
      <c r="I776" s="45"/>
    </row>
  </sheetData>
  <mergeCells count="10">
    <mergeCell ref="A1:A8"/>
    <mergeCell ref="G7:H7"/>
    <mergeCell ref="C9:I9"/>
    <mergeCell ref="C32:I32"/>
    <mergeCell ref="C61:I61"/>
    <mergeCell ref="C1:I1"/>
    <mergeCell ref="C2:I2"/>
    <mergeCell ref="C3:I3"/>
    <mergeCell ref="C5:I5"/>
    <mergeCell ref="G6:H6"/>
  </mergeCells>
  <pageMargins left="0.74803149606299213" right="0.74803149606299213" top="0.62992125984251968" bottom="0.6692913385826772" header="0.51181102362204722" footer="0.5118110236220472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8"/>
  <sheetViews>
    <sheetView view="pageBreakPreview" topLeftCell="A148" zoomScaleSheetLayoutView="100" workbookViewId="0">
      <selection activeCell="D155" sqref="D155"/>
    </sheetView>
  </sheetViews>
  <sheetFormatPr defaultColWidth="9" defaultRowHeight="15"/>
  <cols>
    <col min="1" max="1" width="6.42578125" customWidth="1"/>
    <col min="2" max="2" width="13.5703125" style="217" customWidth="1"/>
    <col min="4" max="4" width="52" customWidth="1"/>
    <col min="5" max="5" width="13.85546875" style="217" customWidth="1"/>
    <col min="6" max="6" width="11.85546875" style="2" customWidth="1"/>
    <col min="7" max="7" width="10.7109375" customWidth="1"/>
    <col min="8" max="8" width="17.7109375" customWidth="1"/>
    <col min="9" max="10" width="14.28515625" style="3" customWidth="1"/>
    <col min="12" max="12" width="10.5703125" customWidth="1"/>
  </cols>
  <sheetData>
    <row r="1" spans="1:13" ht="15.75">
      <c r="A1" s="375">
        <v>1</v>
      </c>
      <c r="B1" s="343" t="s">
        <v>63</v>
      </c>
      <c r="C1" s="344"/>
      <c r="D1" s="344"/>
      <c r="E1" s="345" t="s">
        <v>64</v>
      </c>
      <c r="F1" s="345"/>
      <c r="G1" s="345"/>
      <c r="H1" s="345"/>
      <c r="I1" s="9">
        <f>H14</f>
        <v>6001.9599999999991</v>
      </c>
      <c r="J1" s="9">
        <f>H16</f>
        <v>7322.3911999999991</v>
      </c>
      <c r="K1" s="346" t="s">
        <v>65</v>
      </c>
      <c r="L1" s="346"/>
      <c r="M1" s="18">
        <f>ORÇAMENTO!I6</f>
        <v>0.22</v>
      </c>
    </row>
    <row r="2" spans="1:13">
      <c r="A2" s="375"/>
      <c r="B2" s="216" t="s">
        <v>66</v>
      </c>
      <c r="C2" s="347" t="str">
        <f>ORÇAMENTO!C5</f>
        <v>PAVIMENTAÇÃO EM BLOQUETE SEXTAVADO EM VIAS URBANAS NA COMUNIDADE RURAL DE BARREIRO / JANUÁRIA-MG</v>
      </c>
      <c r="D2" s="347"/>
      <c r="E2" s="348"/>
      <c r="F2" s="349"/>
      <c r="G2" s="111" t="s">
        <v>67</v>
      </c>
      <c r="H2" s="112" t="str">
        <f>ORÇAMENTO!C6</f>
        <v xml:space="preserve">SETEMBRO / 2.020   </v>
      </c>
      <c r="I2" s="10"/>
      <c r="J2" s="10"/>
    </row>
    <row r="3" spans="1:13">
      <c r="A3" s="375"/>
      <c r="B3" s="215" t="s">
        <v>68</v>
      </c>
      <c r="C3" s="350" t="str">
        <f>VLOOKUP(A1,ORÇAMENTO!A10:I24,3)</f>
        <v>MOBILIZAÇÃO E DESMOBILIZAÇÃO</v>
      </c>
      <c r="D3" s="351"/>
      <c r="E3" s="113" t="s">
        <v>69</v>
      </c>
      <c r="F3" s="113" t="str">
        <f>VLOOKUP(A1,ORÇAMENTO!A10:I24,4)</f>
        <v>CPU</v>
      </c>
      <c r="G3" s="111" t="s">
        <v>70</v>
      </c>
      <c r="H3" s="111" t="str">
        <f>VLOOKUP(A1,ORÇAMENTO!A10:I24,5)</f>
        <v>GL</v>
      </c>
      <c r="I3" s="11"/>
      <c r="J3" s="11"/>
    </row>
    <row r="4" spans="1:13" ht="6" customHeight="1">
      <c r="A4" s="375"/>
      <c r="B4" s="352"/>
      <c r="C4" s="353"/>
      <c r="D4" s="353"/>
      <c r="E4" s="353"/>
      <c r="F4" s="353"/>
      <c r="G4" s="353"/>
      <c r="H4" s="354"/>
      <c r="I4" s="12"/>
      <c r="J4" s="12"/>
    </row>
    <row r="5" spans="1:13" ht="27">
      <c r="A5" s="375"/>
      <c r="B5" s="114" t="s">
        <v>71</v>
      </c>
      <c r="C5" s="114" t="s">
        <v>72</v>
      </c>
      <c r="D5" s="114" t="s">
        <v>73</v>
      </c>
      <c r="E5" s="114" t="s">
        <v>74</v>
      </c>
      <c r="F5" s="114" t="s">
        <v>75</v>
      </c>
      <c r="G5" s="114" t="s">
        <v>76</v>
      </c>
      <c r="H5" s="114" t="s">
        <v>77</v>
      </c>
      <c r="I5" s="13"/>
      <c r="J5" s="13"/>
    </row>
    <row r="6" spans="1:13" ht="67.5">
      <c r="A6" s="375"/>
      <c r="B6" s="233" t="s">
        <v>78</v>
      </c>
      <c r="C6" s="118">
        <v>93244</v>
      </c>
      <c r="D6" s="124" t="s">
        <v>185</v>
      </c>
      <c r="E6" s="211" t="s">
        <v>117</v>
      </c>
      <c r="F6" s="115">
        <v>4</v>
      </c>
      <c r="G6" s="240">
        <v>39.07</v>
      </c>
      <c r="H6" s="241">
        <f>F6*G6</f>
        <v>156.28</v>
      </c>
      <c r="I6" s="14"/>
      <c r="J6" s="14"/>
    </row>
    <row r="7" spans="1:13" ht="54">
      <c r="A7" s="375"/>
      <c r="B7" s="233" t="s">
        <v>78</v>
      </c>
      <c r="C7" s="118">
        <v>95632</v>
      </c>
      <c r="D7" s="124" t="s">
        <v>255</v>
      </c>
      <c r="E7" s="211" t="s">
        <v>117</v>
      </c>
      <c r="F7" s="115">
        <v>4</v>
      </c>
      <c r="G7" s="240">
        <v>47.75</v>
      </c>
      <c r="H7" s="241">
        <f t="shared" ref="H7:H11" si="0">F7*G7</f>
        <v>191</v>
      </c>
      <c r="I7" s="14"/>
      <c r="J7" s="14"/>
    </row>
    <row r="8" spans="1:13" ht="67.5">
      <c r="A8" s="375"/>
      <c r="B8" s="233" t="s">
        <v>78</v>
      </c>
      <c r="C8" s="118">
        <v>5903</v>
      </c>
      <c r="D8" s="124" t="s">
        <v>119</v>
      </c>
      <c r="E8" s="211" t="s">
        <v>116</v>
      </c>
      <c r="F8" s="115">
        <v>4</v>
      </c>
      <c r="G8" s="283">
        <v>36.659999999999997</v>
      </c>
      <c r="H8" s="241">
        <f t="shared" si="0"/>
        <v>146.63999999999999</v>
      </c>
      <c r="I8" s="14"/>
      <c r="J8" s="14"/>
    </row>
    <row r="9" spans="1:13" ht="54">
      <c r="A9" s="375"/>
      <c r="B9" s="233" t="s">
        <v>78</v>
      </c>
      <c r="C9" s="118">
        <v>5934</v>
      </c>
      <c r="D9" s="124" t="s">
        <v>126</v>
      </c>
      <c r="E9" s="211" t="s">
        <v>117</v>
      </c>
      <c r="F9" s="115">
        <v>4</v>
      </c>
      <c r="G9" s="283">
        <v>57.11</v>
      </c>
      <c r="H9" s="241">
        <f t="shared" si="0"/>
        <v>228.44</v>
      </c>
      <c r="I9" s="14"/>
      <c r="J9" s="14"/>
    </row>
    <row r="10" spans="1:13" ht="67.5">
      <c r="A10" s="375"/>
      <c r="B10" s="233" t="s">
        <v>78</v>
      </c>
      <c r="C10" s="118">
        <v>89876</v>
      </c>
      <c r="D10" s="124" t="s">
        <v>256</v>
      </c>
      <c r="E10" s="211" t="s">
        <v>116</v>
      </c>
      <c r="F10" s="115">
        <v>24</v>
      </c>
      <c r="G10" s="283">
        <v>180.48</v>
      </c>
      <c r="H10" s="241">
        <f t="shared" si="0"/>
        <v>4331.5199999999995</v>
      </c>
      <c r="I10" s="14"/>
      <c r="J10" s="14"/>
    </row>
    <row r="11" spans="1:13" ht="81">
      <c r="A11" s="375"/>
      <c r="B11" s="233" t="s">
        <v>78</v>
      </c>
      <c r="C11" s="118">
        <v>5824</v>
      </c>
      <c r="D11" s="124" t="s">
        <v>257</v>
      </c>
      <c r="E11" s="211" t="s">
        <v>116</v>
      </c>
      <c r="F11" s="115">
        <v>8</v>
      </c>
      <c r="G11" s="283">
        <v>111.13</v>
      </c>
      <c r="H11" s="241">
        <f t="shared" si="0"/>
        <v>889.04</v>
      </c>
      <c r="I11" s="14"/>
      <c r="J11" s="14"/>
    </row>
    <row r="12" spans="1:13">
      <c r="A12" s="375"/>
      <c r="B12" s="233" t="s">
        <v>132</v>
      </c>
      <c r="C12" s="118">
        <v>88316</v>
      </c>
      <c r="D12" s="124" t="s">
        <v>111</v>
      </c>
      <c r="E12" s="211" t="s">
        <v>93</v>
      </c>
      <c r="F12" s="115">
        <v>4</v>
      </c>
      <c r="G12" s="210">
        <v>14.76</v>
      </c>
      <c r="H12" s="15">
        <f>G12*F12</f>
        <v>59.04</v>
      </c>
      <c r="I12" s="14"/>
      <c r="J12" s="14"/>
    </row>
    <row r="13" spans="1:13">
      <c r="A13" s="375"/>
      <c r="B13" s="355" t="s">
        <v>79</v>
      </c>
      <c r="C13" s="355"/>
      <c r="D13" s="356"/>
      <c r="E13" s="116">
        <v>1</v>
      </c>
      <c r="F13" s="357" t="s">
        <v>80</v>
      </c>
      <c r="G13" s="358"/>
      <c r="H13" s="55">
        <f>SUM(H6:H12)</f>
        <v>6001.9599999999991</v>
      </c>
      <c r="I13" s="16"/>
      <c r="J13" s="16"/>
    </row>
    <row r="14" spans="1:13">
      <c r="A14" s="375"/>
      <c r="B14" s="339" t="s">
        <v>29</v>
      </c>
      <c r="C14" s="339"/>
      <c r="D14" s="339"/>
      <c r="E14" s="340"/>
      <c r="F14" s="340"/>
      <c r="G14" s="339"/>
      <c r="H14" s="53">
        <f>H13/E13</f>
        <v>6001.9599999999991</v>
      </c>
      <c r="I14" s="17"/>
      <c r="J14" s="17"/>
    </row>
    <row r="15" spans="1:13">
      <c r="A15" s="375"/>
      <c r="B15" s="339" t="s">
        <v>81</v>
      </c>
      <c r="C15" s="339"/>
      <c r="D15" s="339"/>
      <c r="E15" s="340"/>
      <c r="F15" s="340"/>
      <c r="G15" s="339"/>
      <c r="H15" s="54">
        <f>1+$M$1</f>
        <v>1.22</v>
      </c>
      <c r="I15" s="16"/>
      <c r="J15" s="16"/>
    </row>
    <row r="16" spans="1:13">
      <c r="A16" s="375"/>
      <c r="B16" s="341" t="s">
        <v>82</v>
      </c>
      <c r="C16" s="341"/>
      <c r="D16" s="341"/>
      <c r="E16" s="342"/>
      <c r="F16" s="342"/>
      <c r="G16" s="341"/>
      <c r="H16" s="53">
        <f>H14*H15</f>
        <v>7322.3911999999991</v>
      </c>
      <c r="I16" s="17"/>
      <c r="J16" s="17"/>
    </row>
    <row r="17" spans="1:12">
      <c r="A17" s="375"/>
    </row>
    <row r="18" spans="1:12" ht="15.75">
      <c r="A18" s="375">
        <f>A1+1</f>
        <v>2</v>
      </c>
      <c r="B18" s="343" t="s">
        <v>63</v>
      </c>
      <c r="C18" s="344"/>
      <c r="D18" s="344"/>
      <c r="E18" s="345" t="s">
        <v>64</v>
      </c>
      <c r="F18" s="345"/>
      <c r="G18" s="345"/>
      <c r="H18" s="345"/>
      <c r="I18" s="9">
        <f>H29</f>
        <v>9882.5439999999981</v>
      </c>
      <c r="J18" s="9">
        <f>H31</f>
        <v>12056.703679999997</v>
      </c>
      <c r="K18" s="346"/>
      <c r="L18" s="346"/>
    </row>
    <row r="19" spans="1:12">
      <c r="A19" s="375"/>
      <c r="B19" s="216" t="s">
        <v>66</v>
      </c>
      <c r="C19" s="347" t="str">
        <f>$C$2</f>
        <v>PAVIMENTAÇÃO EM BLOQUETE SEXTAVADO EM VIAS URBANAS NA COMUNIDADE RURAL DE BARREIRO / JANUÁRIA-MG</v>
      </c>
      <c r="D19" s="347"/>
      <c r="E19" s="348"/>
      <c r="F19" s="349"/>
      <c r="G19" s="111" t="s">
        <v>67</v>
      </c>
      <c r="H19" s="112" t="str">
        <f>$H$2</f>
        <v xml:space="preserve">SETEMBRO / 2.020   </v>
      </c>
      <c r="I19" s="10"/>
      <c r="J19" s="10"/>
    </row>
    <row r="20" spans="1:12" ht="15.75" customHeight="1">
      <c r="A20" s="375"/>
      <c r="B20" s="215" t="s">
        <v>68</v>
      </c>
      <c r="C20" s="350" t="str">
        <f>VLOOKUP(A18,ORÇAMENTO!$A$10:$I$24,3)</f>
        <v>ADMINISTRAÇÃO LOCAL</v>
      </c>
      <c r="D20" s="351"/>
      <c r="E20" s="113" t="s">
        <v>83</v>
      </c>
      <c r="F20" s="113" t="s">
        <v>16</v>
      </c>
      <c r="G20" s="111" t="s">
        <v>70</v>
      </c>
      <c r="H20" s="111" t="str">
        <f>VLOOKUP(A18,ORÇAMENTO!$A$10:$I$24,5)</f>
        <v>GL</v>
      </c>
      <c r="I20" s="11"/>
      <c r="J20" s="11"/>
    </row>
    <row r="21" spans="1:12" ht="6" customHeight="1">
      <c r="A21" s="375"/>
      <c r="B21" s="352"/>
      <c r="C21" s="353"/>
      <c r="D21" s="353"/>
      <c r="E21" s="353"/>
      <c r="F21" s="353"/>
      <c r="G21" s="353"/>
      <c r="H21" s="354"/>
      <c r="I21" s="12"/>
      <c r="J21" s="12"/>
    </row>
    <row r="22" spans="1:12" ht="27">
      <c r="A22" s="375"/>
      <c r="B22" s="114" t="s">
        <v>71</v>
      </c>
      <c r="C22" s="114" t="s">
        <v>72</v>
      </c>
      <c r="D22" s="114" t="s">
        <v>73</v>
      </c>
      <c r="E22" s="114" t="s">
        <v>74</v>
      </c>
      <c r="F22" s="114" t="s">
        <v>75</v>
      </c>
      <c r="G22" s="114" t="s">
        <v>76</v>
      </c>
      <c r="H22" s="114" t="s">
        <v>77</v>
      </c>
      <c r="I22" s="13"/>
      <c r="J22" s="13"/>
    </row>
    <row r="23" spans="1:12">
      <c r="A23" s="375"/>
      <c r="B23" s="243" t="s">
        <v>84</v>
      </c>
      <c r="C23" s="244">
        <v>14250</v>
      </c>
      <c r="D23" s="245" t="s">
        <v>85</v>
      </c>
      <c r="E23" s="242" t="s">
        <v>86</v>
      </c>
      <c r="F23" s="246">
        <v>300</v>
      </c>
      <c r="G23" s="247">
        <v>0.62</v>
      </c>
      <c r="H23" s="248">
        <f t="shared" ref="H23:H27" si="1">F23*G23</f>
        <v>186</v>
      </c>
      <c r="I23" s="14"/>
      <c r="J23" s="14"/>
    </row>
    <row r="24" spans="1:12">
      <c r="A24" s="375"/>
      <c r="B24" s="243" t="s">
        <v>84</v>
      </c>
      <c r="C24" s="244">
        <v>14583</v>
      </c>
      <c r="D24" s="245" t="s">
        <v>87</v>
      </c>
      <c r="E24" s="242" t="s">
        <v>88</v>
      </c>
      <c r="F24" s="246">
        <v>12</v>
      </c>
      <c r="G24" s="247">
        <f>1.9*11.73</f>
        <v>22.286999999999999</v>
      </c>
      <c r="H24" s="248">
        <f t="shared" si="1"/>
        <v>267.44399999999996</v>
      </c>
      <c r="I24" s="14"/>
      <c r="J24" s="14"/>
    </row>
    <row r="25" spans="1:12">
      <c r="A25" s="375"/>
      <c r="B25" s="243" t="s">
        <v>89</v>
      </c>
      <c r="C25" s="244" t="s">
        <v>90</v>
      </c>
      <c r="D25" s="245" t="s">
        <v>91</v>
      </c>
      <c r="E25" s="242" t="s">
        <v>92</v>
      </c>
      <c r="F25" s="246">
        <v>2</v>
      </c>
      <c r="G25" s="247">
        <v>65</v>
      </c>
      <c r="H25" s="248">
        <f t="shared" si="1"/>
        <v>130</v>
      </c>
      <c r="I25" s="14"/>
      <c r="J25" s="14"/>
    </row>
    <row r="26" spans="1:12" ht="27">
      <c r="A26" s="375"/>
      <c r="B26" s="242" t="s">
        <v>78</v>
      </c>
      <c r="C26" s="249">
        <v>90777</v>
      </c>
      <c r="D26" s="257" t="s">
        <v>212</v>
      </c>
      <c r="E26" s="250" t="s">
        <v>93</v>
      </c>
      <c r="F26" s="247">
        <v>50</v>
      </c>
      <c r="G26" s="251">
        <v>88.59</v>
      </c>
      <c r="H26" s="248">
        <f t="shared" si="1"/>
        <v>4429.5</v>
      </c>
      <c r="I26" s="14"/>
      <c r="J26" s="14"/>
    </row>
    <row r="27" spans="1:12" ht="27">
      <c r="A27" s="375"/>
      <c r="B27" s="242" t="s">
        <v>78</v>
      </c>
      <c r="C27" s="249">
        <v>90776</v>
      </c>
      <c r="D27" s="257" t="s">
        <v>213</v>
      </c>
      <c r="E27" s="250" t="s">
        <v>93</v>
      </c>
      <c r="F27" s="247">
        <v>120</v>
      </c>
      <c r="G27" s="251">
        <v>40.58</v>
      </c>
      <c r="H27" s="248">
        <f t="shared" si="1"/>
        <v>4869.5999999999995</v>
      </c>
      <c r="I27" s="14"/>
      <c r="J27" s="14"/>
    </row>
    <row r="28" spans="1:12">
      <c r="A28" s="375"/>
      <c r="B28" s="355" t="s">
        <v>79</v>
      </c>
      <c r="C28" s="355"/>
      <c r="D28" s="356"/>
      <c r="E28" s="116">
        <v>1</v>
      </c>
      <c r="F28" s="357" t="s">
        <v>80</v>
      </c>
      <c r="G28" s="358"/>
      <c r="H28" s="55">
        <f>SUM(H23:H27)</f>
        <v>9882.5439999999981</v>
      </c>
      <c r="I28" s="14"/>
      <c r="J28" s="14"/>
    </row>
    <row r="29" spans="1:12">
      <c r="A29" s="375"/>
      <c r="B29" s="339" t="s">
        <v>29</v>
      </c>
      <c r="C29" s="339"/>
      <c r="D29" s="339"/>
      <c r="E29" s="340"/>
      <c r="F29" s="340"/>
      <c r="G29" s="339"/>
      <c r="H29" s="53">
        <f>H28/E28</f>
        <v>9882.5439999999981</v>
      </c>
      <c r="I29" s="16"/>
      <c r="J29" s="16"/>
    </row>
    <row r="30" spans="1:12">
      <c r="A30" s="375"/>
      <c r="B30" s="339" t="s">
        <v>81</v>
      </c>
      <c r="C30" s="339"/>
      <c r="D30" s="339"/>
      <c r="E30" s="340"/>
      <c r="F30" s="340"/>
      <c r="G30" s="339"/>
      <c r="H30" s="54">
        <f>1+$M$1</f>
        <v>1.22</v>
      </c>
      <c r="I30" s="17"/>
      <c r="J30" s="17"/>
    </row>
    <row r="31" spans="1:12">
      <c r="A31" s="375"/>
      <c r="B31" s="341" t="s">
        <v>82</v>
      </c>
      <c r="C31" s="341"/>
      <c r="D31" s="341"/>
      <c r="E31" s="342"/>
      <c r="F31" s="342"/>
      <c r="G31" s="341"/>
      <c r="H31" s="53">
        <f>H29*H30</f>
        <v>12056.703679999997</v>
      </c>
      <c r="I31" s="16"/>
      <c r="J31" s="16"/>
    </row>
    <row r="32" spans="1:12">
      <c r="A32" s="375"/>
      <c r="I32" s="17"/>
      <c r="J32" s="17"/>
    </row>
    <row r="33" spans="1:12" ht="15.75">
      <c r="A33" s="375">
        <f>A18+1</f>
        <v>3</v>
      </c>
      <c r="B33" s="343" t="s">
        <v>63</v>
      </c>
      <c r="C33" s="344"/>
      <c r="D33" s="344"/>
      <c r="E33" s="345" t="s">
        <v>64</v>
      </c>
      <c r="F33" s="345"/>
      <c r="G33" s="345"/>
      <c r="H33" s="345"/>
      <c r="I33" s="3">
        <f>H40</f>
        <v>2088</v>
      </c>
      <c r="J33" s="3">
        <f>H42</f>
        <v>2547.36</v>
      </c>
      <c r="K33" s="346"/>
      <c r="L33" s="346"/>
    </row>
    <row r="34" spans="1:12">
      <c r="A34" s="375"/>
      <c r="B34" s="216" t="s">
        <v>66</v>
      </c>
      <c r="C34" s="347" t="str">
        <f>$C$2</f>
        <v>PAVIMENTAÇÃO EM BLOQUETE SEXTAVADO EM VIAS URBANAS NA COMUNIDADE RURAL DE BARREIRO / JANUÁRIA-MG</v>
      </c>
      <c r="D34" s="347"/>
      <c r="E34" s="348"/>
      <c r="F34" s="349"/>
      <c r="G34" s="111" t="s">
        <v>67</v>
      </c>
      <c r="H34" s="112" t="str">
        <f>$H$2</f>
        <v xml:space="preserve">SETEMBRO / 2.020   </v>
      </c>
      <c r="I34" s="9"/>
      <c r="J34" s="9"/>
    </row>
    <row r="35" spans="1:12">
      <c r="A35" s="375"/>
      <c r="B35" s="215" t="s">
        <v>68</v>
      </c>
      <c r="C35" s="350" t="str">
        <f>VLOOKUP(A33,ORÇAMENTO!$A$10:$I$24,3)</f>
        <v>CANTEIRO DE OBRAS</v>
      </c>
      <c r="D35" s="351"/>
      <c r="E35" s="113" t="s">
        <v>83</v>
      </c>
      <c r="F35" s="113" t="str">
        <f>VLOOKUP(A33,ORÇAMENTO!$A$10:$I$24,4)</f>
        <v>CPU</v>
      </c>
      <c r="G35" s="111" t="s">
        <v>70</v>
      </c>
      <c r="H35" s="111" t="str">
        <f>VLOOKUP(A33,ORÇAMENTO!$A$10:$I$24,5)</f>
        <v>GL</v>
      </c>
      <c r="I35" s="10"/>
      <c r="J35" s="10"/>
    </row>
    <row r="36" spans="1:12" ht="6" customHeight="1">
      <c r="A36" s="375"/>
      <c r="B36" s="352"/>
      <c r="C36" s="353"/>
      <c r="D36" s="353"/>
      <c r="E36" s="353"/>
      <c r="F36" s="353"/>
      <c r="G36" s="353"/>
      <c r="H36" s="354"/>
      <c r="I36" s="11"/>
      <c r="J36" s="11"/>
    </row>
    <row r="37" spans="1:12" ht="27">
      <c r="A37" s="375"/>
      <c r="B37" s="114" t="s">
        <v>71</v>
      </c>
      <c r="C37" s="114" t="s">
        <v>72</v>
      </c>
      <c r="D37" s="114" t="s">
        <v>73</v>
      </c>
      <c r="E37" s="114" t="s">
        <v>74</v>
      </c>
      <c r="F37" s="114" t="s">
        <v>75</v>
      </c>
      <c r="G37" s="114" t="s">
        <v>76</v>
      </c>
      <c r="H37" s="114" t="s">
        <v>77</v>
      </c>
      <c r="I37" s="12"/>
      <c r="J37" s="12"/>
    </row>
    <row r="38" spans="1:12" s="1" customFormat="1" ht="40.5">
      <c r="A38" s="375"/>
      <c r="B38" s="237" t="s">
        <v>89</v>
      </c>
      <c r="C38" s="238" t="s">
        <v>90</v>
      </c>
      <c r="D38" s="239" t="s">
        <v>94</v>
      </c>
      <c r="E38" s="242" t="s">
        <v>95</v>
      </c>
      <c r="F38" s="242">
        <v>4</v>
      </c>
      <c r="G38" s="240">
        <v>522</v>
      </c>
      <c r="H38" s="241">
        <f t="shared" ref="H38" si="2">F38*G38</f>
        <v>2088</v>
      </c>
      <c r="I38" s="13"/>
      <c r="J38" s="13"/>
    </row>
    <row r="39" spans="1:12">
      <c r="A39" s="375"/>
      <c r="B39" s="355" t="s">
        <v>79</v>
      </c>
      <c r="C39" s="355"/>
      <c r="D39" s="356"/>
      <c r="E39" s="116">
        <v>1</v>
      </c>
      <c r="F39" s="357" t="s">
        <v>80</v>
      </c>
      <c r="G39" s="358"/>
      <c r="H39" s="55">
        <f>SUM(H38:H38)</f>
        <v>2088</v>
      </c>
      <c r="I39" s="14"/>
      <c r="J39" s="14"/>
    </row>
    <row r="40" spans="1:12">
      <c r="A40" s="375"/>
      <c r="B40" s="339" t="s">
        <v>29</v>
      </c>
      <c r="C40" s="339"/>
      <c r="D40" s="339"/>
      <c r="E40" s="340"/>
      <c r="F40" s="340"/>
      <c r="G40" s="339"/>
      <c r="H40" s="53">
        <f>H39/E39</f>
        <v>2088</v>
      </c>
      <c r="I40" s="16"/>
      <c r="J40" s="16"/>
    </row>
    <row r="41" spans="1:12">
      <c r="A41" s="375"/>
      <c r="B41" s="339" t="s">
        <v>81</v>
      </c>
      <c r="C41" s="339"/>
      <c r="D41" s="339"/>
      <c r="E41" s="340"/>
      <c r="F41" s="340"/>
      <c r="G41" s="339"/>
      <c r="H41" s="54">
        <f>1+$M$1</f>
        <v>1.22</v>
      </c>
      <c r="I41" s="17"/>
      <c r="J41" s="17"/>
    </row>
    <row r="42" spans="1:12">
      <c r="A42" s="375"/>
      <c r="B42" s="341" t="s">
        <v>82</v>
      </c>
      <c r="C42" s="341"/>
      <c r="D42" s="341"/>
      <c r="E42" s="342"/>
      <c r="F42" s="342"/>
      <c r="G42" s="341"/>
      <c r="H42" s="53">
        <f>H40*H41</f>
        <v>2547.36</v>
      </c>
      <c r="I42" s="16"/>
      <c r="J42" s="16"/>
    </row>
    <row r="43" spans="1:12">
      <c r="A43" s="375"/>
      <c r="I43" s="17"/>
      <c r="J43" s="17"/>
    </row>
    <row r="44" spans="1:12" ht="15.75">
      <c r="A44" s="375">
        <f>A33+1</f>
        <v>4</v>
      </c>
      <c r="B44" s="343" t="s">
        <v>63</v>
      </c>
      <c r="C44" s="344"/>
      <c r="D44" s="344"/>
      <c r="E44" s="345" t="s">
        <v>64</v>
      </c>
      <c r="F44" s="345"/>
      <c r="G44" s="345"/>
      <c r="H44" s="345"/>
      <c r="I44" s="9">
        <f>H57</f>
        <v>328.11150000000004</v>
      </c>
      <c r="J44" s="9">
        <f>H59</f>
        <v>400.29603000000003</v>
      </c>
      <c r="K44" s="346"/>
      <c r="L44" s="346"/>
    </row>
    <row r="45" spans="1:12">
      <c r="A45" s="375"/>
      <c r="B45" s="216" t="s">
        <v>66</v>
      </c>
      <c r="C45" s="347" t="str">
        <f>$C$2</f>
        <v>PAVIMENTAÇÃO EM BLOQUETE SEXTAVADO EM VIAS URBANAS NA COMUNIDADE RURAL DE BARREIRO / JANUÁRIA-MG</v>
      </c>
      <c r="D45" s="347"/>
      <c r="E45" s="348"/>
      <c r="F45" s="349"/>
      <c r="G45" s="111" t="s">
        <v>67</v>
      </c>
      <c r="H45" s="112" t="str">
        <f>$H$2</f>
        <v xml:space="preserve">SETEMBRO / 2.020   </v>
      </c>
    </row>
    <row r="46" spans="1:12">
      <c r="A46" s="375"/>
      <c r="B46" s="215" t="s">
        <v>68</v>
      </c>
      <c r="C46" s="350" t="str">
        <f>VLOOKUP(A44,ORÇAMENTO!$A$10:$I$24,3)</f>
        <v>PLACA DE OBRA EM CHAPA DE AÇO GALVANIZADO</v>
      </c>
      <c r="D46" s="351"/>
      <c r="E46" s="113" t="s">
        <v>83</v>
      </c>
      <c r="F46" s="113" t="str">
        <f>VLOOKUP(A44,ORÇAMENTO!$A$10:$I$24,4)</f>
        <v>74209/001</v>
      </c>
      <c r="G46" s="111" t="s">
        <v>70</v>
      </c>
      <c r="H46" s="111" t="str">
        <f>VLOOKUP(A44,ORÇAMENTO!$A$10:$I$24,5)</f>
        <v>M2</v>
      </c>
      <c r="I46" s="10"/>
      <c r="J46" s="10"/>
    </row>
    <row r="47" spans="1:12" ht="6" customHeight="1">
      <c r="A47" s="375"/>
      <c r="B47" s="352"/>
      <c r="C47" s="353"/>
      <c r="D47" s="353"/>
      <c r="E47" s="353"/>
      <c r="F47" s="353"/>
      <c r="G47" s="353"/>
      <c r="H47" s="354"/>
      <c r="I47" s="11"/>
      <c r="J47" s="11"/>
    </row>
    <row r="48" spans="1:12" ht="27">
      <c r="A48" s="375"/>
      <c r="B48" s="114" t="s">
        <v>71</v>
      </c>
      <c r="C48" s="114" t="s">
        <v>72</v>
      </c>
      <c r="D48" s="114" t="s">
        <v>73</v>
      </c>
      <c r="E48" s="114" t="s">
        <v>74</v>
      </c>
      <c r="F48" s="114" t="s">
        <v>75</v>
      </c>
      <c r="G48" s="114" t="s">
        <v>76</v>
      </c>
      <c r="H48" s="114" t="s">
        <v>77</v>
      </c>
      <c r="I48" s="12"/>
      <c r="J48" s="12"/>
    </row>
    <row r="49" spans="1:12" ht="40.5">
      <c r="A49" s="375"/>
      <c r="B49" s="242" t="s">
        <v>84</v>
      </c>
      <c r="C49" s="284" t="s">
        <v>96</v>
      </c>
      <c r="D49" s="239" t="s">
        <v>97</v>
      </c>
      <c r="E49" s="242" t="s">
        <v>53</v>
      </c>
      <c r="F49" s="242" t="s">
        <v>98</v>
      </c>
      <c r="G49" s="258">
        <v>5.91</v>
      </c>
      <c r="H49" s="259">
        <f t="shared" ref="H49:H55" si="3">F49*G49</f>
        <v>5.91</v>
      </c>
      <c r="I49" s="13"/>
      <c r="J49" s="13"/>
    </row>
    <row r="50" spans="1:12" ht="40.5">
      <c r="A50" s="375"/>
      <c r="B50" s="242" t="s">
        <v>84</v>
      </c>
      <c r="C50" s="284" t="s">
        <v>99</v>
      </c>
      <c r="D50" s="239" t="s">
        <v>100</v>
      </c>
      <c r="E50" s="242" t="s">
        <v>53</v>
      </c>
      <c r="F50" s="242" t="s">
        <v>101</v>
      </c>
      <c r="G50" s="258">
        <v>3.32</v>
      </c>
      <c r="H50" s="259">
        <f t="shared" si="3"/>
        <v>13.28</v>
      </c>
      <c r="I50" s="14"/>
      <c r="J50" s="14"/>
    </row>
    <row r="51" spans="1:12" ht="40.5">
      <c r="A51" s="375"/>
      <c r="B51" s="242" t="s">
        <v>84</v>
      </c>
      <c r="C51" s="284" t="s">
        <v>102</v>
      </c>
      <c r="D51" s="239" t="s">
        <v>103</v>
      </c>
      <c r="E51" s="242" t="s">
        <v>42</v>
      </c>
      <c r="F51" s="242" t="s">
        <v>98</v>
      </c>
      <c r="G51" s="258">
        <v>255</v>
      </c>
      <c r="H51" s="259">
        <f t="shared" si="3"/>
        <v>255</v>
      </c>
      <c r="I51" s="14"/>
      <c r="J51" s="14"/>
    </row>
    <row r="52" spans="1:12" ht="27">
      <c r="A52" s="375"/>
      <c r="B52" s="242" t="s">
        <v>84</v>
      </c>
      <c r="C52" s="284" t="s">
        <v>104</v>
      </c>
      <c r="D52" s="239" t="s">
        <v>105</v>
      </c>
      <c r="E52" s="242" t="s">
        <v>106</v>
      </c>
      <c r="F52" s="242" t="s">
        <v>107</v>
      </c>
      <c r="G52" s="258">
        <v>10.98</v>
      </c>
      <c r="H52" s="259">
        <f t="shared" si="3"/>
        <v>1.2078</v>
      </c>
      <c r="I52" s="14"/>
      <c r="J52" s="14"/>
    </row>
    <row r="53" spans="1:12" ht="27">
      <c r="A53" s="375"/>
      <c r="B53" s="242" t="s">
        <v>78</v>
      </c>
      <c r="C53" s="284" t="s">
        <v>108</v>
      </c>
      <c r="D53" s="239" t="s">
        <v>109</v>
      </c>
      <c r="E53" s="242" t="s">
        <v>93</v>
      </c>
      <c r="F53" s="242" t="s">
        <v>98</v>
      </c>
      <c r="G53" s="258">
        <v>20.66</v>
      </c>
      <c r="H53" s="259">
        <f t="shared" si="3"/>
        <v>20.66</v>
      </c>
      <c r="I53" s="14"/>
      <c r="J53" s="14"/>
    </row>
    <row r="54" spans="1:12">
      <c r="A54" s="375"/>
      <c r="B54" s="242" t="s">
        <v>78</v>
      </c>
      <c r="C54" s="284" t="s">
        <v>110</v>
      </c>
      <c r="D54" s="239" t="s">
        <v>111</v>
      </c>
      <c r="E54" s="242" t="s">
        <v>93</v>
      </c>
      <c r="F54" s="242" t="s">
        <v>112</v>
      </c>
      <c r="G54" s="258">
        <v>14.76</v>
      </c>
      <c r="H54" s="259">
        <f t="shared" si="3"/>
        <v>29.52</v>
      </c>
      <c r="I54" s="14"/>
      <c r="J54" s="14"/>
    </row>
    <row r="55" spans="1:12" ht="40.5">
      <c r="A55" s="375"/>
      <c r="B55" s="242" t="s">
        <v>78</v>
      </c>
      <c r="C55" s="284" t="s">
        <v>113</v>
      </c>
      <c r="D55" s="239" t="s">
        <v>114</v>
      </c>
      <c r="E55" s="242" t="s">
        <v>45</v>
      </c>
      <c r="F55" s="242" t="s">
        <v>115</v>
      </c>
      <c r="G55" s="258">
        <v>253.37</v>
      </c>
      <c r="H55" s="259">
        <f t="shared" si="3"/>
        <v>2.5337000000000001</v>
      </c>
      <c r="I55" s="14"/>
      <c r="J55" s="14"/>
    </row>
    <row r="56" spans="1:12">
      <c r="A56" s="375"/>
      <c r="B56" s="355" t="s">
        <v>79</v>
      </c>
      <c r="C56" s="355"/>
      <c r="D56" s="356"/>
      <c r="E56" s="116">
        <v>1</v>
      </c>
      <c r="F56" s="357" t="s">
        <v>80</v>
      </c>
      <c r="G56" s="358"/>
      <c r="H56" s="55">
        <f>SUM(H49:H55)</f>
        <v>328.11150000000004</v>
      </c>
      <c r="I56" s="14"/>
      <c r="J56" s="14"/>
    </row>
    <row r="57" spans="1:12">
      <c r="A57" s="375"/>
      <c r="B57" s="339" t="s">
        <v>29</v>
      </c>
      <c r="C57" s="339"/>
      <c r="D57" s="339"/>
      <c r="E57" s="340"/>
      <c r="F57" s="340"/>
      <c r="G57" s="339"/>
      <c r="H57" s="53">
        <f>H56/E56</f>
        <v>328.11150000000004</v>
      </c>
      <c r="I57" s="16"/>
      <c r="J57" s="16"/>
    </row>
    <row r="58" spans="1:12">
      <c r="A58" s="375"/>
      <c r="B58" s="339" t="s">
        <v>81</v>
      </c>
      <c r="C58" s="339"/>
      <c r="D58" s="339"/>
      <c r="E58" s="340"/>
      <c r="F58" s="340"/>
      <c r="G58" s="339"/>
      <c r="H58" s="54">
        <f>1+$M$1</f>
        <v>1.22</v>
      </c>
      <c r="I58" s="17"/>
      <c r="J58" s="17"/>
    </row>
    <row r="59" spans="1:12">
      <c r="A59" s="375"/>
      <c r="B59" s="341" t="s">
        <v>82</v>
      </c>
      <c r="C59" s="341"/>
      <c r="D59" s="341"/>
      <c r="E59" s="342"/>
      <c r="F59" s="342"/>
      <c r="G59" s="341"/>
      <c r="H59" s="53">
        <f>H57*H58</f>
        <v>400.29603000000003</v>
      </c>
      <c r="I59" s="16"/>
      <c r="J59" s="16"/>
    </row>
    <row r="60" spans="1:12">
      <c r="A60" s="375"/>
      <c r="I60" s="17"/>
      <c r="J60" s="17"/>
    </row>
    <row r="61" spans="1:12" ht="15.75">
      <c r="A61" s="375">
        <f>A44+1</f>
        <v>5</v>
      </c>
      <c r="B61" s="343" t="s">
        <v>63</v>
      </c>
      <c r="C61" s="344"/>
      <c r="D61" s="344"/>
      <c r="E61" s="345" t="s">
        <v>64</v>
      </c>
      <c r="F61" s="345"/>
      <c r="G61" s="345"/>
      <c r="H61" s="345"/>
      <c r="I61" s="3">
        <f>H69</f>
        <v>0.56000000000000005</v>
      </c>
      <c r="J61" s="3">
        <f>H71</f>
        <v>0.68320000000000003</v>
      </c>
      <c r="K61" s="346"/>
      <c r="L61" s="346"/>
    </row>
    <row r="62" spans="1:12">
      <c r="A62" s="375"/>
      <c r="B62" s="216" t="s">
        <v>66</v>
      </c>
      <c r="C62" s="347" t="str">
        <f>$C$2</f>
        <v>PAVIMENTAÇÃO EM BLOQUETE SEXTAVADO EM VIAS URBANAS NA COMUNIDADE RURAL DE BARREIRO / JANUÁRIA-MG</v>
      </c>
      <c r="D62" s="347"/>
      <c r="E62" s="348"/>
      <c r="F62" s="349"/>
      <c r="G62" s="111" t="s">
        <v>67</v>
      </c>
      <c r="H62" s="112" t="str">
        <f>$H$2</f>
        <v xml:space="preserve">SETEMBRO / 2.020   </v>
      </c>
      <c r="I62" s="9"/>
      <c r="J62" s="9"/>
    </row>
    <row r="63" spans="1:12">
      <c r="A63" s="375"/>
      <c r="B63" s="215" t="s">
        <v>68</v>
      </c>
      <c r="C63" s="350" t="str">
        <f>VLOOKUP(A61,ORÇAMENTO!$A$10:$I$24,3)</f>
        <v>LOCAÇÃO DE PAVIMENTAÇÃO</v>
      </c>
      <c r="D63" s="351"/>
      <c r="E63" s="113" t="s">
        <v>83</v>
      </c>
      <c r="F63" s="113">
        <f>VLOOKUP(A61,ORÇAMENTO!$A$10:$I$24,4)</f>
        <v>99064</v>
      </c>
      <c r="G63" s="111" t="s">
        <v>70</v>
      </c>
      <c r="H63" s="111" t="str">
        <f>VLOOKUP(A61,ORÇAMENTO!$A$10:$I$24,5)</f>
        <v>M</v>
      </c>
      <c r="I63" s="10"/>
      <c r="J63" s="10"/>
    </row>
    <row r="64" spans="1:12">
      <c r="A64" s="375"/>
      <c r="B64" s="352"/>
      <c r="C64" s="353"/>
      <c r="D64" s="353"/>
      <c r="E64" s="353"/>
      <c r="F64" s="353"/>
      <c r="G64" s="353"/>
      <c r="H64" s="354"/>
      <c r="I64" s="11"/>
      <c r="J64" s="11"/>
    </row>
    <row r="65" spans="1:12" ht="27">
      <c r="A65" s="375"/>
      <c r="B65" s="114" t="s">
        <v>71</v>
      </c>
      <c r="C65" s="114" t="s">
        <v>72</v>
      </c>
      <c r="D65" s="114" t="s">
        <v>73</v>
      </c>
      <c r="E65" s="114" t="s">
        <v>74</v>
      </c>
      <c r="F65" s="114" t="s">
        <v>75</v>
      </c>
      <c r="G65" s="114" t="s">
        <v>76</v>
      </c>
      <c r="H65" s="114" t="s">
        <v>77</v>
      </c>
      <c r="I65" s="12"/>
      <c r="J65" s="12"/>
    </row>
    <row r="66" spans="1:12" ht="27">
      <c r="A66" s="375"/>
      <c r="B66" s="285" t="s">
        <v>78</v>
      </c>
      <c r="C66" s="285" t="s">
        <v>177</v>
      </c>
      <c r="D66" s="286" t="s">
        <v>178</v>
      </c>
      <c r="E66" s="285" t="s">
        <v>179</v>
      </c>
      <c r="F66" s="285" t="s">
        <v>180</v>
      </c>
      <c r="G66" s="285" t="s">
        <v>258</v>
      </c>
      <c r="H66" s="122">
        <f>ROUNDDOWN(F66*G66,2)</f>
        <v>0.56000000000000005</v>
      </c>
      <c r="I66" s="13"/>
      <c r="J66" s="13"/>
    </row>
    <row r="67" spans="1:12">
      <c r="A67" s="375"/>
      <c r="B67" s="120"/>
      <c r="C67" s="117"/>
      <c r="D67" s="119"/>
      <c r="E67" s="120"/>
      <c r="F67" s="123"/>
      <c r="G67" s="121"/>
      <c r="H67" s="122"/>
      <c r="I67" s="14"/>
      <c r="J67" s="14"/>
    </row>
    <row r="68" spans="1:12">
      <c r="A68" s="375"/>
      <c r="B68" s="355" t="s">
        <v>79</v>
      </c>
      <c r="C68" s="355"/>
      <c r="D68" s="356"/>
      <c r="E68" s="116">
        <v>1</v>
      </c>
      <c r="F68" s="357" t="s">
        <v>80</v>
      </c>
      <c r="G68" s="358"/>
      <c r="H68" s="55">
        <f>SUM(H66:H67)</f>
        <v>0.56000000000000005</v>
      </c>
      <c r="I68" s="14"/>
      <c r="J68" s="14"/>
    </row>
    <row r="69" spans="1:12">
      <c r="A69" s="375"/>
      <c r="B69" s="339" t="s">
        <v>29</v>
      </c>
      <c r="C69" s="339"/>
      <c r="D69" s="339"/>
      <c r="E69" s="340"/>
      <c r="F69" s="340"/>
      <c r="G69" s="339"/>
      <c r="H69" s="53">
        <f>H68/E68</f>
        <v>0.56000000000000005</v>
      </c>
      <c r="I69" s="16"/>
      <c r="J69" s="16"/>
    </row>
    <row r="70" spans="1:12">
      <c r="A70" s="375"/>
      <c r="B70" s="339" t="s">
        <v>81</v>
      </c>
      <c r="C70" s="339"/>
      <c r="D70" s="339"/>
      <c r="E70" s="340"/>
      <c r="F70" s="340"/>
      <c r="G70" s="339"/>
      <c r="H70" s="54">
        <f>1+$M$1</f>
        <v>1.22</v>
      </c>
      <c r="I70" s="17"/>
      <c r="J70" s="17"/>
    </row>
    <row r="71" spans="1:12">
      <c r="A71" s="375"/>
      <c r="B71" s="341" t="s">
        <v>82</v>
      </c>
      <c r="C71" s="341"/>
      <c r="D71" s="341"/>
      <c r="E71" s="342"/>
      <c r="F71" s="342"/>
      <c r="G71" s="341"/>
      <c r="H71" s="53">
        <f>H69*H70</f>
        <v>0.68320000000000003</v>
      </c>
      <c r="I71" s="16"/>
      <c r="J71" s="16"/>
    </row>
    <row r="72" spans="1:12">
      <c r="A72" s="375"/>
      <c r="I72" s="17"/>
      <c r="J72" s="17"/>
    </row>
    <row r="73" spans="1:12" ht="15.75" customHeight="1">
      <c r="A73" s="375">
        <f>A61+1</f>
        <v>6</v>
      </c>
      <c r="B73" s="359" t="s">
        <v>63</v>
      </c>
      <c r="C73" s="360"/>
      <c r="D73" s="361"/>
      <c r="E73" s="362" t="s">
        <v>64</v>
      </c>
      <c r="F73" s="363"/>
      <c r="G73" s="363"/>
      <c r="H73" s="364"/>
      <c r="I73" s="9">
        <f>H84</f>
        <v>2.75</v>
      </c>
      <c r="J73" s="3">
        <f>H86</f>
        <v>3.355</v>
      </c>
      <c r="K73" s="365"/>
      <c r="L73" s="366"/>
    </row>
    <row r="74" spans="1:12">
      <c r="A74" s="375"/>
      <c r="B74" s="216" t="s">
        <v>66</v>
      </c>
      <c r="C74" s="347" t="str">
        <f>$C$2</f>
        <v>PAVIMENTAÇÃO EM BLOQUETE SEXTAVADO EM VIAS URBANAS NA COMUNIDADE RURAL DE BARREIRO / JANUÁRIA-MG</v>
      </c>
      <c r="D74" s="347"/>
      <c r="E74" s="348"/>
      <c r="F74" s="349"/>
      <c r="G74" s="111" t="s">
        <v>67</v>
      </c>
      <c r="H74" s="112" t="str">
        <f>$H$2</f>
        <v xml:space="preserve">SETEMBRO / 2.020   </v>
      </c>
      <c r="J74" s="9">
        <f>H87</f>
        <v>0</v>
      </c>
    </row>
    <row r="75" spans="1:12" ht="42.75" customHeight="1">
      <c r="A75" s="375"/>
      <c r="B75" s="215" t="s">
        <v>68</v>
      </c>
      <c r="C75" s="350" t="str">
        <f>VLOOKUP(A73,ORÇAMENTO!$A$10:$I$24,3)</f>
        <v>ESCAVACAO E CARGA MATERIAL 1A CATEGORIA, UTILIZANDO TRATOR DE ESTEIRAS DE 110 A 160HP COM LAMINA, PESO OPERACIONAL * 13T E PA CARREGADEIRA COM 170 HP.</v>
      </c>
      <c r="D75" s="351"/>
      <c r="E75" s="113" t="s">
        <v>83</v>
      </c>
      <c r="F75" s="113" t="str">
        <f>VLOOKUP(A73,ORÇAMENTO!$A$10:$I$24,4)</f>
        <v>74151/001</v>
      </c>
      <c r="G75" s="111" t="s">
        <v>70</v>
      </c>
      <c r="H75" s="111" t="str">
        <f>VLOOKUP(A73,ORÇAMENTO!$A$10:$I$24,5)</f>
        <v>M3</v>
      </c>
      <c r="I75" s="10"/>
      <c r="J75" s="10"/>
    </row>
    <row r="76" spans="1:12" ht="6" customHeight="1">
      <c r="A76" s="375"/>
      <c r="B76" s="352"/>
      <c r="C76" s="353"/>
      <c r="D76" s="353"/>
      <c r="E76" s="353"/>
      <c r="F76" s="353"/>
      <c r="G76" s="353"/>
      <c r="H76" s="354"/>
      <c r="I76" s="11"/>
      <c r="J76" s="11"/>
    </row>
    <row r="77" spans="1:12" ht="27">
      <c r="A77" s="375"/>
      <c r="B77" s="114" t="s">
        <v>71</v>
      </c>
      <c r="C77" s="114" t="s">
        <v>72</v>
      </c>
      <c r="D77" s="114" t="s">
        <v>73</v>
      </c>
      <c r="E77" s="114" t="s">
        <v>74</v>
      </c>
      <c r="F77" s="114" t="s">
        <v>75</v>
      </c>
      <c r="G77" s="114" t="s">
        <v>76</v>
      </c>
      <c r="H77" s="114" t="s">
        <v>77</v>
      </c>
      <c r="I77" s="12"/>
      <c r="J77" s="12"/>
    </row>
    <row r="78" spans="1:12" ht="40.5">
      <c r="A78" s="375"/>
      <c r="B78" s="285" t="s">
        <v>78</v>
      </c>
      <c r="C78" s="285" t="s">
        <v>261</v>
      </c>
      <c r="D78" s="286" t="s">
        <v>262</v>
      </c>
      <c r="E78" s="285" t="s">
        <v>116</v>
      </c>
      <c r="F78" s="285" t="s">
        <v>263</v>
      </c>
      <c r="G78" s="285" t="s">
        <v>264</v>
      </c>
      <c r="H78" s="122">
        <f>ROUNDDOWN(F78*G78,2)</f>
        <v>1.44</v>
      </c>
      <c r="I78" s="13"/>
      <c r="J78" s="13"/>
    </row>
    <row r="79" spans="1:12" ht="54">
      <c r="A79" s="375"/>
      <c r="B79" s="285" t="s">
        <v>78</v>
      </c>
      <c r="C79" s="285" t="s">
        <v>182</v>
      </c>
      <c r="D79" s="286" t="s">
        <v>183</v>
      </c>
      <c r="E79" s="285" t="s">
        <v>116</v>
      </c>
      <c r="F79" s="285" t="s">
        <v>265</v>
      </c>
      <c r="G79" s="285" t="s">
        <v>266</v>
      </c>
      <c r="H79" s="122">
        <f t="shared" ref="H79:H81" si="4">ROUNDDOWN(F79*G79,2)</f>
        <v>0.79</v>
      </c>
      <c r="I79" s="13"/>
      <c r="J79" s="13"/>
    </row>
    <row r="80" spans="1:12" ht="54">
      <c r="A80" s="375"/>
      <c r="B80" s="285" t="s">
        <v>78</v>
      </c>
      <c r="C80" s="285" t="s">
        <v>267</v>
      </c>
      <c r="D80" s="286" t="s">
        <v>268</v>
      </c>
      <c r="E80" s="285" t="s">
        <v>117</v>
      </c>
      <c r="F80" s="285" t="s">
        <v>269</v>
      </c>
      <c r="G80" s="285" t="s">
        <v>270</v>
      </c>
      <c r="H80" s="122">
        <f t="shared" si="4"/>
        <v>0.25</v>
      </c>
      <c r="I80" s="13"/>
      <c r="J80" s="13"/>
    </row>
    <row r="81" spans="1:12">
      <c r="A81" s="375"/>
      <c r="B81" s="285" t="s">
        <v>78</v>
      </c>
      <c r="C81" s="285" t="s">
        <v>110</v>
      </c>
      <c r="D81" s="286" t="s">
        <v>111</v>
      </c>
      <c r="E81" s="285" t="s">
        <v>93</v>
      </c>
      <c r="F81" s="285" t="s">
        <v>271</v>
      </c>
      <c r="G81" s="285" t="s">
        <v>181</v>
      </c>
      <c r="H81" s="122">
        <f t="shared" si="4"/>
        <v>0.27</v>
      </c>
      <c r="I81" s="13"/>
      <c r="J81" s="13"/>
    </row>
    <row r="82" spans="1:12">
      <c r="A82" s="375"/>
      <c r="B82" s="299"/>
      <c r="C82" s="300"/>
      <c r="D82" s="301"/>
      <c r="E82" s="285"/>
      <c r="F82" s="299"/>
      <c r="G82" s="302"/>
      <c r="H82" s="303"/>
      <c r="I82" s="13"/>
      <c r="J82" s="13"/>
    </row>
    <row r="83" spans="1:12">
      <c r="A83" s="375"/>
      <c r="B83" s="357" t="s">
        <v>79</v>
      </c>
      <c r="C83" s="348"/>
      <c r="D83" s="349"/>
      <c r="E83" s="116">
        <v>1</v>
      </c>
      <c r="F83" s="357" t="s">
        <v>80</v>
      </c>
      <c r="G83" s="358"/>
      <c r="H83" s="55">
        <f>SUM(H78:H82)</f>
        <v>2.75</v>
      </c>
      <c r="I83" s="14"/>
      <c r="J83" s="14"/>
    </row>
    <row r="84" spans="1:12">
      <c r="A84" s="375"/>
      <c r="B84" s="367" t="s">
        <v>29</v>
      </c>
      <c r="C84" s="368"/>
      <c r="D84" s="368"/>
      <c r="E84" s="369"/>
      <c r="F84" s="369"/>
      <c r="G84" s="370"/>
      <c r="H84" s="53">
        <f>H83/E83</f>
        <v>2.75</v>
      </c>
      <c r="I84" s="16"/>
      <c r="J84" s="16"/>
    </row>
    <row r="85" spans="1:12">
      <c r="A85" s="375"/>
      <c r="B85" s="367" t="s">
        <v>81</v>
      </c>
      <c r="C85" s="368"/>
      <c r="D85" s="368"/>
      <c r="E85" s="369"/>
      <c r="F85" s="369"/>
      <c r="G85" s="370"/>
      <c r="H85" s="54">
        <f>1+$M$1</f>
        <v>1.22</v>
      </c>
      <c r="I85" s="17"/>
      <c r="J85" s="17"/>
    </row>
    <row r="86" spans="1:12">
      <c r="A86" s="375"/>
      <c r="B86" s="371" t="s">
        <v>82</v>
      </c>
      <c r="C86" s="372"/>
      <c r="D86" s="372"/>
      <c r="E86" s="373"/>
      <c r="F86" s="373"/>
      <c r="G86" s="374"/>
      <c r="H86" s="53">
        <f>H84*H85</f>
        <v>3.355</v>
      </c>
      <c r="I86" s="16"/>
      <c r="J86" s="16"/>
    </row>
    <row r="87" spans="1:12">
      <c r="A87" s="375"/>
      <c r="I87" s="17"/>
      <c r="J87" s="17"/>
    </row>
    <row r="88" spans="1:12" ht="15.75" customHeight="1">
      <c r="A88" s="375">
        <f>A73+1</f>
        <v>7</v>
      </c>
      <c r="B88" s="359" t="s">
        <v>63</v>
      </c>
      <c r="C88" s="360"/>
      <c r="D88" s="361"/>
      <c r="E88" s="362" t="s">
        <v>64</v>
      </c>
      <c r="F88" s="363"/>
      <c r="G88" s="363"/>
      <c r="H88" s="364"/>
      <c r="I88" s="9">
        <f>H101</f>
        <v>0.67</v>
      </c>
      <c r="J88" s="3">
        <f>H103</f>
        <v>0.81740000000000002</v>
      </c>
      <c r="K88" s="365"/>
      <c r="L88" s="346"/>
    </row>
    <row r="89" spans="1:12">
      <c r="A89" s="375"/>
      <c r="B89" s="216" t="s">
        <v>66</v>
      </c>
      <c r="C89" s="347" t="str">
        <f>$C$2</f>
        <v>PAVIMENTAÇÃO EM BLOQUETE SEXTAVADO EM VIAS URBANAS NA COMUNIDADE RURAL DE BARREIRO / JANUÁRIA-MG</v>
      </c>
      <c r="D89" s="347"/>
      <c r="E89" s="348"/>
      <c r="F89" s="349"/>
      <c r="G89" s="111" t="s">
        <v>67</v>
      </c>
      <c r="H89" s="112" t="str">
        <f>$H$2</f>
        <v xml:space="preserve">SETEMBRO / 2.020   </v>
      </c>
      <c r="J89" s="9"/>
    </row>
    <row r="90" spans="1:12" ht="27.75" customHeight="1">
      <c r="A90" s="375"/>
      <c r="B90" s="215" t="s">
        <v>68</v>
      </c>
      <c r="C90" s="350" t="str">
        <f>VLOOKUP(A88,ORÇAMENTO!$A$10:$I$24,3)</f>
        <v>REGULARIZAÇÃO E COMPACTAÇÃO DE SUBLEITO</v>
      </c>
      <c r="D90" s="351"/>
      <c r="E90" s="113" t="s">
        <v>83</v>
      </c>
      <c r="F90" s="113" t="str">
        <f>VLOOKUP(A88,ORÇAMENTO!$A$10:$I$24,4)</f>
        <v>CPU</v>
      </c>
      <c r="G90" s="111" t="s">
        <v>70</v>
      </c>
      <c r="H90" s="111" t="str">
        <f>VLOOKUP(A88,ORÇAMENTO!$A$10:$I$24,5)</f>
        <v>M2</v>
      </c>
      <c r="I90" s="10"/>
      <c r="J90" s="10"/>
    </row>
    <row r="91" spans="1:12" ht="6" customHeight="1">
      <c r="A91" s="375"/>
      <c r="B91" s="352"/>
      <c r="C91" s="353"/>
      <c r="D91" s="353"/>
      <c r="E91" s="353"/>
      <c r="F91" s="353"/>
      <c r="G91" s="353"/>
      <c r="H91" s="354"/>
      <c r="I91" s="11"/>
      <c r="J91" s="11"/>
    </row>
    <row r="92" spans="1:12" ht="27">
      <c r="A92" s="375"/>
      <c r="B92" s="114" t="s">
        <v>71</v>
      </c>
      <c r="C92" s="114" t="s">
        <v>72</v>
      </c>
      <c r="D92" s="114" t="s">
        <v>73</v>
      </c>
      <c r="E92" s="114" t="s">
        <v>74</v>
      </c>
      <c r="F92" s="114" t="s">
        <v>75</v>
      </c>
      <c r="G92" s="114" t="s">
        <v>76</v>
      </c>
      <c r="H92" s="114" t="s">
        <v>77</v>
      </c>
      <c r="I92" s="12"/>
      <c r="J92" s="12"/>
    </row>
    <row r="93" spans="1:12" ht="67.5">
      <c r="A93" s="375"/>
      <c r="B93" s="285" t="s">
        <v>78</v>
      </c>
      <c r="C93" s="285" t="s">
        <v>118</v>
      </c>
      <c r="D93" s="286" t="s">
        <v>119</v>
      </c>
      <c r="E93" s="285" t="s">
        <v>116</v>
      </c>
      <c r="F93" s="285" t="s">
        <v>184</v>
      </c>
      <c r="G93" s="285" t="s">
        <v>272</v>
      </c>
      <c r="H93" s="122">
        <f t="shared" ref="H93:H99" si="5">ROUNDDOWN(F93*G93,2)</f>
        <v>0.16</v>
      </c>
      <c r="I93" s="13"/>
      <c r="J93" s="13"/>
    </row>
    <row r="94" spans="1:12" ht="67.5">
      <c r="A94" s="375"/>
      <c r="B94" s="285" t="s">
        <v>78</v>
      </c>
      <c r="C94" s="285" t="s">
        <v>121</v>
      </c>
      <c r="D94" s="286" t="s">
        <v>122</v>
      </c>
      <c r="E94" s="285" t="s">
        <v>117</v>
      </c>
      <c r="F94" s="285" t="s">
        <v>120</v>
      </c>
      <c r="G94" s="285" t="s">
        <v>273</v>
      </c>
      <c r="H94" s="122">
        <f t="shared" si="5"/>
        <v>7.0000000000000007E-2</v>
      </c>
      <c r="I94" s="13"/>
      <c r="J94" s="13"/>
    </row>
    <row r="95" spans="1:12" ht="54">
      <c r="A95" s="375"/>
      <c r="B95" s="285" t="s">
        <v>78</v>
      </c>
      <c r="C95" s="285" t="s">
        <v>123</v>
      </c>
      <c r="D95" s="286" t="s">
        <v>124</v>
      </c>
      <c r="E95" s="285" t="s">
        <v>116</v>
      </c>
      <c r="F95" s="285" t="s">
        <v>127</v>
      </c>
      <c r="G95" s="285" t="s">
        <v>274</v>
      </c>
      <c r="H95" s="122">
        <f t="shared" si="5"/>
        <v>0.01</v>
      </c>
      <c r="I95" s="13"/>
      <c r="J95" s="13"/>
    </row>
    <row r="96" spans="1:12" ht="54">
      <c r="A96" s="375"/>
      <c r="B96" s="285" t="s">
        <v>78</v>
      </c>
      <c r="C96" s="285" t="s">
        <v>125</v>
      </c>
      <c r="D96" s="286" t="s">
        <v>126</v>
      </c>
      <c r="E96" s="285" t="s">
        <v>117</v>
      </c>
      <c r="F96" s="285" t="s">
        <v>205</v>
      </c>
      <c r="G96" s="285" t="s">
        <v>275</v>
      </c>
      <c r="H96" s="122">
        <f t="shared" si="5"/>
        <v>0.17</v>
      </c>
      <c r="I96" s="13"/>
      <c r="J96" s="13"/>
    </row>
    <row r="97" spans="1:12">
      <c r="A97" s="375"/>
      <c r="B97" s="285" t="s">
        <v>78</v>
      </c>
      <c r="C97" s="285" t="s">
        <v>110</v>
      </c>
      <c r="D97" s="286" t="s">
        <v>111</v>
      </c>
      <c r="E97" s="285" t="s">
        <v>93</v>
      </c>
      <c r="F97" s="285" t="s">
        <v>205</v>
      </c>
      <c r="G97" s="285" t="s">
        <v>181</v>
      </c>
      <c r="H97" s="122">
        <f t="shared" si="5"/>
        <v>0.04</v>
      </c>
      <c r="I97" s="13"/>
      <c r="J97" s="13"/>
    </row>
    <row r="98" spans="1:12" ht="54">
      <c r="A98" s="375"/>
      <c r="B98" s="285" t="s">
        <v>78</v>
      </c>
      <c r="C98" s="285" t="s">
        <v>276</v>
      </c>
      <c r="D98" s="286" t="s">
        <v>277</v>
      </c>
      <c r="E98" s="285" t="s">
        <v>116</v>
      </c>
      <c r="F98" s="285" t="s">
        <v>184</v>
      </c>
      <c r="G98" s="285" t="s">
        <v>278</v>
      </c>
      <c r="H98" s="122">
        <f t="shared" si="5"/>
        <v>0.12</v>
      </c>
      <c r="I98" s="13"/>
      <c r="J98" s="13"/>
    </row>
    <row r="99" spans="1:12" ht="54">
      <c r="A99" s="375"/>
      <c r="B99" s="285" t="s">
        <v>78</v>
      </c>
      <c r="C99" s="285" t="s">
        <v>279</v>
      </c>
      <c r="D99" s="286" t="s">
        <v>280</v>
      </c>
      <c r="E99" s="285" t="s">
        <v>117</v>
      </c>
      <c r="F99" s="285" t="s">
        <v>120</v>
      </c>
      <c r="G99" s="285" t="s">
        <v>281</v>
      </c>
      <c r="H99" s="122">
        <f t="shared" si="5"/>
        <v>0.1</v>
      </c>
      <c r="I99" s="13"/>
      <c r="J99" s="13"/>
    </row>
    <row r="100" spans="1:12">
      <c r="A100" s="375"/>
      <c r="B100" s="357" t="s">
        <v>79</v>
      </c>
      <c r="C100" s="348"/>
      <c r="D100" s="349"/>
      <c r="E100" s="116">
        <v>1</v>
      </c>
      <c r="F100" s="357" t="s">
        <v>80</v>
      </c>
      <c r="G100" s="358"/>
      <c r="H100" s="55">
        <f>SUM(H93:H99)</f>
        <v>0.67</v>
      </c>
      <c r="I100" s="14"/>
      <c r="J100" s="14"/>
    </row>
    <row r="101" spans="1:12">
      <c r="A101" s="375"/>
      <c r="B101" s="367" t="s">
        <v>29</v>
      </c>
      <c r="C101" s="368"/>
      <c r="D101" s="368"/>
      <c r="E101" s="369"/>
      <c r="F101" s="369"/>
      <c r="G101" s="370"/>
      <c r="H101" s="53">
        <f>H100/E100</f>
        <v>0.67</v>
      </c>
      <c r="I101" s="16"/>
      <c r="J101" s="16"/>
    </row>
    <row r="102" spans="1:12">
      <c r="A102" s="375"/>
      <c r="B102" s="367" t="s">
        <v>81</v>
      </c>
      <c r="C102" s="368"/>
      <c r="D102" s="368"/>
      <c r="E102" s="369"/>
      <c r="F102" s="369"/>
      <c r="G102" s="370"/>
      <c r="H102" s="54">
        <f>1+$M$1</f>
        <v>1.22</v>
      </c>
      <c r="I102" s="17"/>
      <c r="J102" s="17"/>
    </row>
    <row r="103" spans="1:12">
      <c r="A103" s="375"/>
      <c r="B103" s="371" t="s">
        <v>82</v>
      </c>
      <c r="C103" s="372"/>
      <c r="D103" s="372"/>
      <c r="E103" s="373"/>
      <c r="F103" s="373"/>
      <c r="G103" s="374"/>
      <c r="H103" s="53">
        <f>H101*H102</f>
        <v>0.81740000000000002</v>
      </c>
      <c r="I103" s="16"/>
      <c r="J103" s="16"/>
    </row>
    <row r="104" spans="1:12">
      <c r="A104" s="375"/>
      <c r="I104" s="17"/>
      <c r="J104" s="17"/>
    </row>
    <row r="105" spans="1:12" ht="15.75" customHeight="1">
      <c r="A105" s="375">
        <f>A88+1</f>
        <v>8</v>
      </c>
      <c r="B105" s="359" t="s">
        <v>63</v>
      </c>
      <c r="C105" s="360"/>
      <c r="D105" s="361"/>
      <c r="E105" s="362" t="s">
        <v>64</v>
      </c>
      <c r="F105" s="363"/>
      <c r="G105" s="363"/>
      <c r="H105" s="364"/>
      <c r="I105" s="9">
        <f>H120</f>
        <v>52.639999999999993</v>
      </c>
      <c r="J105" s="3">
        <f>H122</f>
        <v>64.220799999999997</v>
      </c>
      <c r="K105" s="365"/>
      <c r="L105" s="346"/>
    </row>
    <row r="106" spans="1:12">
      <c r="A106" s="375"/>
      <c r="B106" s="216" t="s">
        <v>66</v>
      </c>
      <c r="C106" s="347" t="str">
        <f>$C$2</f>
        <v>PAVIMENTAÇÃO EM BLOQUETE SEXTAVADO EM VIAS URBANAS NA COMUNIDADE RURAL DE BARREIRO / JANUÁRIA-MG</v>
      </c>
      <c r="D106" s="347"/>
      <c r="E106" s="348"/>
      <c r="F106" s="349"/>
      <c r="G106" s="111" t="s">
        <v>67</v>
      </c>
      <c r="H106" s="112" t="str">
        <f>$H$2</f>
        <v xml:space="preserve">SETEMBRO / 2.020   </v>
      </c>
      <c r="J106" s="9"/>
    </row>
    <row r="107" spans="1:12" ht="33.950000000000003" customHeight="1">
      <c r="A107" s="375"/>
      <c r="B107" s="215" t="s">
        <v>68</v>
      </c>
      <c r="C107" s="350" t="str">
        <f>VLOOKUP(A105,ORÇAMENTO!$A$10:$I$24,3)</f>
        <v>EXECUÇÃO DE PAVIMENTO EM PISO INTERTRAVADO, COM BLOCO SEXTAVADO DE 25 X 25 CM, ESPESSURA 8 CM. 35 Mpa</v>
      </c>
      <c r="D107" s="351"/>
      <c r="E107" s="113" t="s">
        <v>83</v>
      </c>
      <c r="F107" s="113" t="str">
        <f>VLOOKUP(A105,ORÇAMENTO!$A$10:$I$24,4)</f>
        <v>CPU</v>
      </c>
      <c r="G107" s="111" t="s">
        <v>70</v>
      </c>
      <c r="H107" s="111" t="str">
        <f>VLOOKUP(A105,ORÇAMENTO!$A$10:$I$24,5)</f>
        <v>M2</v>
      </c>
      <c r="I107" s="10"/>
      <c r="J107" s="10"/>
    </row>
    <row r="108" spans="1:12" ht="6" customHeight="1">
      <c r="A108" s="375"/>
      <c r="B108" s="352"/>
      <c r="C108" s="353"/>
      <c r="D108" s="353"/>
      <c r="E108" s="353"/>
      <c r="F108" s="353"/>
      <c r="G108" s="353"/>
      <c r="H108" s="354"/>
      <c r="I108" s="11"/>
      <c r="J108" s="11"/>
    </row>
    <row r="109" spans="1:12" ht="27">
      <c r="A109" s="375"/>
      <c r="B109" s="114" t="s">
        <v>71</v>
      </c>
      <c r="C109" s="114" t="s">
        <v>72</v>
      </c>
      <c r="D109" s="114" t="s">
        <v>73</v>
      </c>
      <c r="E109" s="114" t="s">
        <v>74</v>
      </c>
      <c r="F109" s="114" t="s">
        <v>75</v>
      </c>
      <c r="G109" s="114" t="s">
        <v>76</v>
      </c>
      <c r="H109" s="114" t="s">
        <v>77</v>
      </c>
      <c r="I109" s="12"/>
      <c r="J109" s="12"/>
    </row>
    <row r="110" spans="1:12" ht="27">
      <c r="A110" s="375"/>
      <c r="B110" s="285" t="s">
        <v>84</v>
      </c>
      <c r="C110" s="285" t="s">
        <v>188</v>
      </c>
      <c r="D110" s="307" t="s">
        <v>303</v>
      </c>
      <c r="E110" s="285" t="s">
        <v>45</v>
      </c>
      <c r="F110" s="285" t="s">
        <v>215</v>
      </c>
      <c r="G110" s="285" t="s">
        <v>190</v>
      </c>
      <c r="H110" s="122">
        <f t="shared" ref="H110:H118" si="6">ROUNDDOWN(F110*G110,2)</f>
        <v>3.78</v>
      </c>
      <c r="I110" s="12"/>
      <c r="J110" s="12"/>
    </row>
    <row r="111" spans="1:12" ht="54">
      <c r="A111" s="375"/>
      <c r="B111" s="285" t="s">
        <v>84</v>
      </c>
      <c r="C111" s="285" t="s">
        <v>216</v>
      </c>
      <c r="D111" s="286" t="s">
        <v>217</v>
      </c>
      <c r="E111" s="285" t="s">
        <v>42</v>
      </c>
      <c r="F111" s="285" t="s">
        <v>218</v>
      </c>
      <c r="G111" s="285" t="s">
        <v>282</v>
      </c>
      <c r="H111" s="122">
        <f t="shared" si="6"/>
        <v>42.5</v>
      </c>
      <c r="I111" s="12"/>
      <c r="J111" s="12"/>
    </row>
    <row r="112" spans="1:12" ht="27">
      <c r="A112" s="375"/>
      <c r="B112" s="285" t="s">
        <v>84</v>
      </c>
      <c r="C112" s="285" t="s">
        <v>219</v>
      </c>
      <c r="D112" s="286" t="s">
        <v>220</v>
      </c>
      <c r="E112" s="285" t="s">
        <v>45</v>
      </c>
      <c r="F112" s="285" t="s">
        <v>221</v>
      </c>
      <c r="G112" s="285" t="s">
        <v>283</v>
      </c>
      <c r="H112" s="122">
        <f t="shared" si="6"/>
        <v>0.43</v>
      </c>
      <c r="I112" s="12"/>
      <c r="J112" s="12"/>
    </row>
    <row r="113" spans="1:12">
      <c r="A113" s="375"/>
      <c r="B113" s="285" t="s">
        <v>78</v>
      </c>
      <c r="C113" s="285" t="s">
        <v>222</v>
      </c>
      <c r="D113" s="286" t="s">
        <v>223</v>
      </c>
      <c r="E113" s="285" t="s">
        <v>93</v>
      </c>
      <c r="F113" s="285" t="s">
        <v>224</v>
      </c>
      <c r="G113" s="285" t="s">
        <v>225</v>
      </c>
      <c r="H113" s="122">
        <f t="shared" si="6"/>
        <v>2.87</v>
      </c>
      <c r="I113" s="12"/>
      <c r="J113" s="12"/>
    </row>
    <row r="114" spans="1:12">
      <c r="A114" s="375"/>
      <c r="B114" s="285" t="s">
        <v>78</v>
      </c>
      <c r="C114" s="285" t="s">
        <v>110</v>
      </c>
      <c r="D114" s="286" t="s">
        <v>111</v>
      </c>
      <c r="E114" s="285" t="s">
        <v>93</v>
      </c>
      <c r="F114" s="285" t="s">
        <v>224</v>
      </c>
      <c r="G114" s="285" t="s">
        <v>181</v>
      </c>
      <c r="H114" s="122">
        <f t="shared" si="6"/>
        <v>2.73</v>
      </c>
      <c r="I114" s="12"/>
      <c r="J114" s="12"/>
    </row>
    <row r="115" spans="1:12" ht="54">
      <c r="A115" s="375"/>
      <c r="B115" s="285" t="s">
        <v>78</v>
      </c>
      <c r="C115" s="285" t="s">
        <v>226</v>
      </c>
      <c r="D115" s="286" t="s">
        <v>227</v>
      </c>
      <c r="E115" s="285" t="s">
        <v>116</v>
      </c>
      <c r="F115" s="285" t="s">
        <v>228</v>
      </c>
      <c r="G115" s="285" t="s">
        <v>284</v>
      </c>
      <c r="H115" s="122">
        <f t="shared" si="6"/>
        <v>0.03</v>
      </c>
      <c r="I115" s="12"/>
      <c r="J115" s="12"/>
    </row>
    <row r="116" spans="1:12" ht="54">
      <c r="A116" s="375"/>
      <c r="B116" s="285" t="s">
        <v>78</v>
      </c>
      <c r="C116" s="285" t="s">
        <v>229</v>
      </c>
      <c r="D116" s="286" t="s">
        <v>230</v>
      </c>
      <c r="E116" s="285" t="s">
        <v>117</v>
      </c>
      <c r="F116" s="285" t="s">
        <v>231</v>
      </c>
      <c r="G116" s="285" t="s">
        <v>285</v>
      </c>
      <c r="H116" s="122">
        <f t="shared" si="6"/>
        <v>0.03</v>
      </c>
      <c r="I116" s="12"/>
      <c r="J116" s="12"/>
    </row>
    <row r="117" spans="1:12" ht="67.5">
      <c r="A117" s="375"/>
      <c r="B117" s="285" t="s">
        <v>78</v>
      </c>
      <c r="C117" s="285" t="s">
        <v>232</v>
      </c>
      <c r="D117" s="286" t="s">
        <v>233</v>
      </c>
      <c r="E117" s="285" t="s">
        <v>116</v>
      </c>
      <c r="F117" s="285" t="s">
        <v>234</v>
      </c>
      <c r="G117" s="285" t="s">
        <v>286</v>
      </c>
      <c r="H117" s="122">
        <f t="shared" si="6"/>
        <v>0.22</v>
      </c>
      <c r="I117" s="12"/>
      <c r="J117" s="12"/>
    </row>
    <row r="118" spans="1:12" ht="67.5">
      <c r="A118" s="375"/>
      <c r="B118" s="285" t="s">
        <v>78</v>
      </c>
      <c r="C118" s="285" t="s">
        <v>235</v>
      </c>
      <c r="D118" s="286" t="s">
        <v>236</v>
      </c>
      <c r="E118" s="285" t="s">
        <v>117</v>
      </c>
      <c r="F118" s="285" t="s">
        <v>237</v>
      </c>
      <c r="G118" s="285" t="s">
        <v>287</v>
      </c>
      <c r="H118" s="122">
        <f t="shared" si="6"/>
        <v>0.05</v>
      </c>
      <c r="I118" s="12"/>
      <c r="J118" s="12"/>
    </row>
    <row r="119" spans="1:12">
      <c r="A119" s="375"/>
      <c r="B119" s="357" t="s">
        <v>79</v>
      </c>
      <c r="C119" s="348"/>
      <c r="D119" s="349"/>
      <c r="E119" s="116">
        <v>1</v>
      </c>
      <c r="F119" s="357" t="s">
        <v>80</v>
      </c>
      <c r="G119" s="358"/>
      <c r="H119" s="55">
        <f>SUM(H110:H118)</f>
        <v>52.639999999999993</v>
      </c>
      <c r="I119" s="14"/>
      <c r="J119" s="14"/>
    </row>
    <row r="120" spans="1:12">
      <c r="A120" s="375"/>
      <c r="B120" s="367" t="s">
        <v>29</v>
      </c>
      <c r="C120" s="368"/>
      <c r="D120" s="368"/>
      <c r="E120" s="369"/>
      <c r="F120" s="369"/>
      <c r="G120" s="370"/>
      <c r="H120" s="53">
        <f>H119/E119</f>
        <v>52.639999999999993</v>
      </c>
      <c r="I120" s="16"/>
      <c r="J120" s="16"/>
    </row>
    <row r="121" spans="1:12">
      <c r="A121" s="375"/>
      <c r="B121" s="367" t="s">
        <v>81</v>
      </c>
      <c r="C121" s="368"/>
      <c r="D121" s="368"/>
      <c r="E121" s="369"/>
      <c r="F121" s="369"/>
      <c r="G121" s="370"/>
      <c r="H121" s="54">
        <f>1+$M$1</f>
        <v>1.22</v>
      </c>
      <c r="I121" s="17"/>
      <c r="J121" s="17"/>
    </row>
    <row r="122" spans="1:12">
      <c r="A122" s="375"/>
      <c r="B122" s="371" t="s">
        <v>82</v>
      </c>
      <c r="C122" s="372"/>
      <c r="D122" s="372"/>
      <c r="E122" s="373"/>
      <c r="F122" s="373"/>
      <c r="G122" s="374"/>
      <c r="H122" s="53">
        <f>H120*H121</f>
        <v>64.220799999999997</v>
      </c>
      <c r="I122" s="16"/>
      <c r="J122" s="16"/>
    </row>
    <row r="123" spans="1:12">
      <c r="A123" s="375"/>
      <c r="I123" s="17"/>
      <c r="J123" s="17"/>
    </row>
    <row r="124" spans="1:12" ht="15.75">
      <c r="A124" s="375">
        <f>A105+1</f>
        <v>9</v>
      </c>
      <c r="B124" s="343" t="s">
        <v>63</v>
      </c>
      <c r="C124" s="344"/>
      <c r="D124" s="344"/>
      <c r="E124" s="345" t="s">
        <v>64</v>
      </c>
      <c r="F124" s="345"/>
      <c r="G124" s="345"/>
      <c r="H124" s="345"/>
      <c r="I124" s="14">
        <f>H133</f>
        <v>0.4</v>
      </c>
      <c r="J124" s="14">
        <f>H135</f>
        <v>0.48799999999999999</v>
      </c>
      <c r="K124" s="346"/>
      <c r="L124" s="346"/>
    </row>
    <row r="125" spans="1:12">
      <c r="A125" s="375"/>
      <c r="B125" s="216" t="s">
        <v>66</v>
      </c>
      <c r="C125" s="347" t="str">
        <f>$C$2</f>
        <v>PAVIMENTAÇÃO EM BLOQUETE SEXTAVADO EM VIAS URBANAS NA COMUNIDADE RURAL DE BARREIRO / JANUÁRIA-MG</v>
      </c>
      <c r="D125" s="347"/>
      <c r="E125" s="348"/>
      <c r="F125" s="349"/>
      <c r="G125" s="111" t="s">
        <v>67</v>
      </c>
      <c r="H125" s="112" t="str">
        <f>$H$2</f>
        <v xml:space="preserve">SETEMBRO / 2.020   </v>
      </c>
      <c r="I125" s="14"/>
      <c r="J125" s="14"/>
    </row>
    <row r="126" spans="1:12" ht="35.25" customHeight="1">
      <c r="A126" s="375"/>
      <c r="B126" s="215" t="s">
        <v>68</v>
      </c>
      <c r="C126" s="350" t="str">
        <f>VLOOKUP(A124,ORÇAMENTO!$A$10:$I$24,3)</f>
        <v>TRANSPORTE COM CAMINHÃO BASCULANTE DE 18 M3, EM VIA URBANA PAVIMENTADA, DMT ACIMA DE 30 KM(UNIDADE: M3XKM).</v>
      </c>
      <c r="D126" s="351"/>
      <c r="E126" s="113" t="s">
        <v>83</v>
      </c>
      <c r="F126" s="113">
        <f>VLOOKUP(A124,ORÇAMENTO!$A$10:$I$24,4)</f>
        <v>95427</v>
      </c>
      <c r="G126" s="111" t="s">
        <v>70</v>
      </c>
      <c r="H126" s="111" t="str">
        <f>VLOOKUP(A124,ORÇAMENTO!$A$10:$I$24,5)</f>
        <v>M3XKM</v>
      </c>
      <c r="I126" s="14"/>
      <c r="J126" s="14"/>
    </row>
    <row r="127" spans="1:12" ht="6" customHeight="1">
      <c r="A127" s="375"/>
      <c r="B127" s="352"/>
      <c r="C127" s="353"/>
      <c r="D127" s="353"/>
      <c r="E127" s="353"/>
      <c r="F127" s="353"/>
      <c r="G127" s="353"/>
      <c r="H127" s="354"/>
      <c r="I127" s="14"/>
      <c r="J127" s="14"/>
    </row>
    <row r="128" spans="1:12" ht="27">
      <c r="A128" s="375"/>
      <c r="B128" s="114" t="s">
        <v>71</v>
      </c>
      <c r="C128" s="114" t="s">
        <v>72</v>
      </c>
      <c r="D128" s="114" t="s">
        <v>73</v>
      </c>
      <c r="E128" s="114" t="s">
        <v>74</v>
      </c>
      <c r="F128" s="114" t="s">
        <v>75</v>
      </c>
      <c r="G128" s="114" t="s">
        <v>76</v>
      </c>
      <c r="H128" s="114" t="s">
        <v>77</v>
      </c>
      <c r="I128" s="14"/>
      <c r="J128" s="14"/>
    </row>
    <row r="129" spans="1:12" ht="67.5">
      <c r="A129" s="375"/>
      <c r="B129" s="285" t="s">
        <v>78</v>
      </c>
      <c r="C129" s="285" t="s">
        <v>128</v>
      </c>
      <c r="D129" s="286" t="s">
        <v>129</v>
      </c>
      <c r="E129" s="285" t="s">
        <v>116</v>
      </c>
      <c r="F129" s="285" t="s">
        <v>288</v>
      </c>
      <c r="G129" s="285" t="s">
        <v>289</v>
      </c>
      <c r="H129" s="122">
        <f>ROUNDDOWN(F129*G129,2)</f>
        <v>0.37</v>
      </c>
      <c r="I129" s="14"/>
      <c r="J129" s="14"/>
    </row>
    <row r="130" spans="1:12" ht="67.5">
      <c r="A130" s="375"/>
      <c r="B130" s="285" t="s">
        <v>78</v>
      </c>
      <c r="C130" s="285" t="s">
        <v>130</v>
      </c>
      <c r="D130" s="286" t="s">
        <v>131</v>
      </c>
      <c r="E130" s="285" t="s">
        <v>117</v>
      </c>
      <c r="F130" s="285" t="s">
        <v>290</v>
      </c>
      <c r="G130" s="285" t="s">
        <v>291</v>
      </c>
      <c r="H130" s="122">
        <f>ROUNDDOWN(F130*G130,2)</f>
        <v>0.03</v>
      </c>
      <c r="I130" s="14"/>
      <c r="J130" s="10"/>
    </row>
    <row r="131" spans="1:12">
      <c r="A131" s="375"/>
      <c r="B131" s="234"/>
      <c r="C131" s="207"/>
      <c r="D131" s="207"/>
      <c r="E131" s="234"/>
      <c r="F131" s="207"/>
      <c r="G131" s="208"/>
      <c r="H131" s="8">
        <f t="shared" ref="H131" si="7">F131*G131</f>
        <v>0</v>
      </c>
      <c r="I131" s="14"/>
      <c r="J131" s="10"/>
    </row>
    <row r="132" spans="1:12">
      <c r="A132" s="375"/>
      <c r="B132" s="355" t="s">
        <v>79</v>
      </c>
      <c r="C132" s="355"/>
      <c r="D132" s="356"/>
      <c r="E132" s="116">
        <v>1</v>
      </c>
      <c r="F132" s="357" t="s">
        <v>80</v>
      </c>
      <c r="G132" s="358"/>
      <c r="H132" s="55">
        <f>SUM(H129:H131)</f>
        <v>0.4</v>
      </c>
      <c r="I132" s="10"/>
      <c r="J132" s="11"/>
    </row>
    <row r="133" spans="1:12">
      <c r="A133" s="375"/>
      <c r="B133" s="339" t="s">
        <v>29</v>
      </c>
      <c r="C133" s="339"/>
      <c r="D133" s="339"/>
      <c r="E133" s="340"/>
      <c r="F133" s="340"/>
      <c r="G133" s="339"/>
      <c r="H133" s="53">
        <f>H132/E132</f>
        <v>0.4</v>
      </c>
      <c r="I133" s="11"/>
      <c r="J133" s="12"/>
    </row>
    <row r="134" spans="1:12">
      <c r="A134" s="375"/>
      <c r="B134" s="339" t="s">
        <v>81</v>
      </c>
      <c r="C134" s="339"/>
      <c r="D134" s="339"/>
      <c r="E134" s="340"/>
      <c r="F134" s="340"/>
      <c r="G134" s="339"/>
      <c r="H134" s="54">
        <f>1+$M$1</f>
        <v>1.22</v>
      </c>
      <c r="I134" s="12"/>
      <c r="J134" s="13"/>
    </row>
    <row r="135" spans="1:12">
      <c r="A135" s="375"/>
      <c r="B135" s="341" t="s">
        <v>82</v>
      </c>
      <c r="C135" s="341"/>
      <c r="D135" s="341"/>
      <c r="E135" s="342"/>
      <c r="F135" s="342"/>
      <c r="G135" s="341"/>
      <c r="H135" s="53">
        <f>H133*H134</f>
        <v>0.48799999999999999</v>
      </c>
      <c r="I135" s="13"/>
      <c r="J135" s="14"/>
    </row>
    <row r="136" spans="1:12">
      <c r="A136" s="375"/>
      <c r="I136" s="14"/>
    </row>
    <row r="137" spans="1:12" ht="15.75">
      <c r="A137" s="376">
        <f>A124+1</f>
        <v>10</v>
      </c>
      <c r="B137" s="343" t="s">
        <v>63</v>
      </c>
      <c r="C137" s="344"/>
      <c r="D137" s="344"/>
      <c r="E137" s="345" t="s">
        <v>64</v>
      </c>
      <c r="F137" s="345"/>
      <c r="G137" s="345"/>
      <c r="H137" s="345"/>
      <c r="I137" s="14">
        <f>H145</f>
        <v>1</v>
      </c>
      <c r="J137" s="14">
        <f>H147</f>
        <v>1.22</v>
      </c>
      <c r="K137" s="346"/>
      <c r="L137" s="346"/>
    </row>
    <row r="138" spans="1:12">
      <c r="A138" s="376"/>
      <c r="B138" s="216" t="s">
        <v>66</v>
      </c>
      <c r="C138" s="347" t="str">
        <f>$C$2</f>
        <v>PAVIMENTAÇÃO EM BLOQUETE SEXTAVADO EM VIAS URBANAS NA COMUNIDADE RURAL DE BARREIRO / JANUÁRIA-MG</v>
      </c>
      <c r="D138" s="347"/>
      <c r="E138" s="348"/>
      <c r="F138" s="349"/>
      <c r="G138" s="111" t="s">
        <v>67</v>
      </c>
      <c r="H138" s="112" t="str">
        <f>$H$2</f>
        <v xml:space="preserve">SETEMBRO / 2.020   </v>
      </c>
      <c r="I138" s="14"/>
      <c r="J138" s="14"/>
    </row>
    <row r="139" spans="1:12" ht="45" customHeight="1">
      <c r="A139" s="376"/>
      <c r="B139" s="215" t="s">
        <v>68</v>
      </c>
      <c r="C139" s="350" t="str">
        <f>VLOOKUP(A137,ORÇAMENTO!$A$10:$I$24,3)</f>
        <v>TRANSPORTE COM CAMINHÃO BASCULANTE DE 18 M³, EM VIA URBANA PAVIMENTADA , DMT ATÉ 30 KM</v>
      </c>
      <c r="D139" s="351"/>
      <c r="E139" s="113" t="s">
        <v>83</v>
      </c>
      <c r="F139" s="113">
        <f>VLOOKUP(A137,ORÇAMENTO!$A$10:$I$24,4)</f>
        <v>95877</v>
      </c>
      <c r="G139" s="111" t="s">
        <v>70</v>
      </c>
      <c r="H139" s="111" t="str">
        <f>VLOOKUP(A137,ORÇAMENTO!$A$10:$I$24,5)</f>
        <v>M3XKM</v>
      </c>
      <c r="I139" s="14"/>
      <c r="J139" s="14"/>
    </row>
    <row r="140" spans="1:12" ht="6" customHeight="1">
      <c r="A140" s="376"/>
      <c r="B140" s="352"/>
      <c r="C140" s="353"/>
      <c r="D140" s="353"/>
      <c r="E140" s="353"/>
      <c r="F140" s="353"/>
      <c r="G140" s="353"/>
      <c r="H140" s="354"/>
      <c r="I140" s="14"/>
      <c r="J140" s="14"/>
    </row>
    <row r="141" spans="1:12" ht="27">
      <c r="A141" s="376"/>
      <c r="B141" s="114" t="s">
        <v>71</v>
      </c>
      <c r="C141" s="114" t="s">
        <v>72</v>
      </c>
      <c r="D141" s="114" t="s">
        <v>73</v>
      </c>
      <c r="E141" s="114" t="s">
        <v>74</v>
      </c>
      <c r="F141" s="114" t="s">
        <v>75</v>
      </c>
      <c r="G141" s="114" t="s">
        <v>76</v>
      </c>
      <c r="H141" s="114" t="s">
        <v>77</v>
      </c>
      <c r="I141" s="14"/>
      <c r="J141" s="14"/>
    </row>
    <row r="142" spans="1:12" ht="67.5">
      <c r="A142" s="376"/>
      <c r="B142" s="285" t="s">
        <v>78</v>
      </c>
      <c r="C142" s="285" t="s">
        <v>128</v>
      </c>
      <c r="D142" s="286" t="s">
        <v>129</v>
      </c>
      <c r="E142" s="285" t="s">
        <v>116</v>
      </c>
      <c r="F142" s="285" t="s">
        <v>292</v>
      </c>
      <c r="G142" s="285" t="s">
        <v>289</v>
      </c>
      <c r="H142" s="122">
        <f>ROUNDDOWN(F142*G142,2)</f>
        <v>0.91</v>
      </c>
      <c r="I142" s="14"/>
      <c r="J142" s="14"/>
    </row>
    <row r="143" spans="1:12" ht="67.5">
      <c r="A143" s="376"/>
      <c r="B143" s="285" t="s">
        <v>78</v>
      </c>
      <c r="C143" s="285" t="s">
        <v>130</v>
      </c>
      <c r="D143" s="286" t="s">
        <v>131</v>
      </c>
      <c r="E143" s="285" t="s">
        <v>117</v>
      </c>
      <c r="F143" s="285" t="s">
        <v>120</v>
      </c>
      <c r="G143" s="285" t="s">
        <v>291</v>
      </c>
      <c r="H143" s="122">
        <f>ROUNDDOWN(F143*G143,2)</f>
        <v>0.09</v>
      </c>
      <c r="I143" s="14"/>
      <c r="J143" s="14"/>
    </row>
    <row r="144" spans="1:12">
      <c r="A144" s="376"/>
      <c r="B144" s="355" t="s">
        <v>79</v>
      </c>
      <c r="C144" s="355"/>
      <c r="D144" s="356"/>
      <c r="E144" s="116">
        <v>1</v>
      </c>
      <c r="F144" s="357" t="s">
        <v>80</v>
      </c>
      <c r="G144" s="358"/>
      <c r="H144" s="55">
        <f>SUM(H142:H143)</f>
        <v>1</v>
      </c>
      <c r="I144" s="10"/>
      <c r="J144" s="11"/>
    </row>
    <row r="145" spans="1:10">
      <c r="A145" s="376"/>
      <c r="B145" s="339" t="s">
        <v>29</v>
      </c>
      <c r="C145" s="339"/>
      <c r="D145" s="339"/>
      <c r="E145" s="340"/>
      <c r="F145" s="340"/>
      <c r="G145" s="339"/>
      <c r="H145" s="53">
        <f>H144/E144</f>
        <v>1</v>
      </c>
      <c r="I145" s="11"/>
      <c r="J145" s="12"/>
    </row>
    <row r="146" spans="1:10">
      <c r="A146" s="376"/>
      <c r="B146" s="339" t="s">
        <v>81</v>
      </c>
      <c r="C146" s="339"/>
      <c r="D146" s="339"/>
      <c r="E146" s="340"/>
      <c r="F146" s="340"/>
      <c r="G146" s="339"/>
      <c r="H146" s="54">
        <f>1+$M$1</f>
        <v>1.22</v>
      </c>
      <c r="I146" s="12"/>
      <c r="J146" s="13"/>
    </row>
    <row r="147" spans="1:10">
      <c r="A147" s="376"/>
      <c r="B147" s="341" t="s">
        <v>82</v>
      </c>
      <c r="C147" s="341"/>
      <c r="D147" s="341"/>
      <c r="E147" s="342"/>
      <c r="F147" s="342"/>
      <c r="G147" s="341"/>
      <c r="H147" s="53">
        <f>H145*H146</f>
        <v>1.22</v>
      </c>
      <c r="I147" s="13"/>
      <c r="J147" s="14"/>
    </row>
    <row r="148" spans="1:10" ht="15.75">
      <c r="A148" s="376">
        <f>A137+1</f>
        <v>11</v>
      </c>
      <c r="B148" s="343" t="s">
        <v>63</v>
      </c>
      <c r="C148" s="344"/>
      <c r="D148" s="344"/>
      <c r="E148" s="345" t="s">
        <v>64</v>
      </c>
      <c r="F148" s="345"/>
      <c r="G148" s="345"/>
      <c r="H148" s="345"/>
      <c r="I148" s="14">
        <f>H157</f>
        <v>1.26</v>
      </c>
      <c r="J148" s="14">
        <f>H159</f>
        <v>1.5371999999999999</v>
      </c>
    </row>
    <row r="149" spans="1:10">
      <c r="A149" s="376"/>
      <c r="B149" s="306" t="s">
        <v>66</v>
      </c>
      <c r="C149" s="347" t="str">
        <f>$C$2</f>
        <v>PAVIMENTAÇÃO EM BLOQUETE SEXTAVADO EM VIAS URBANAS NA COMUNIDADE RURAL DE BARREIRO / JANUÁRIA-MG</v>
      </c>
      <c r="D149" s="347"/>
      <c r="E149" s="348"/>
      <c r="F149" s="349"/>
      <c r="G149" s="111" t="s">
        <v>67</v>
      </c>
      <c r="H149" s="112" t="str">
        <f>$H$2</f>
        <v xml:space="preserve">SETEMBRO / 2.020   </v>
      </c>
    </row>
    <row r="150" spans="1:10" ht="40.5" customHeight="1">
      <c r="A150" s="376"/>
      <c r="B150" s="305" t="s">
        <v>68</v>
      </c>
      <c r="C150" s="350" t="str">
        <f>VLOOKUP(A148,ORÇAMENTO!$A$10:$I$24,3)</f>
        <v>TRANSPORTE COM CAMINHÃO BASCULANTE DE 18 M³, EM VIA URBANA EM LEITO NATURAL</v>
      </c>
      <c r="D150" s="351"/>
      <c r="E150" s="113" t="s">
        <v>83</v>
      </c>
      <c r="F150" s="113">
        <f>VLOOKUP(A148,ORÇAMENTO!$A$10:$I$24,4)</f>
        <v>95425</v>
      </c>
      <c r="G150" s="111" t="s">
        <v>70</v>
      </c>
      <c r="H150" s="111" t="str">
        <f>VLOOKUP(A148,ORÇAMENTO!$A$10:$I$24,5)</f>
        <v>M3XKM</v>
      </c>
    </row>
    <row r="151" spans="1:10">
      <c r="A151" s="376"/>
      <c r="B151" s="352"/>
      <c r="C151" s="353"/>
      <c r="D151" s="353"/>
      <c r="E151" s="353"/>
      <c r="F151" s="353"/>
      <c r="G151" s="353"/>
      <c r="H151" s="354"/>
    </row>
    <row r="152" spans="1:10" ht="27">
      <c r="A152" s="376"/>
      <c r="B152" s="114" t="s">
        <v>71</v>
      </c>
      <c r="C152" s="114" t="s">
        <v>72</v>
      </c>
      <c r="D152" s="114" t="s">
        <v>73</v>
      </c>
      <c r="E152" s="114" t="s">
        <v>74</v>
      </c>
      <c r="F152" s="114" t="s">
        <v>75</v>
      </c>
      <c r="G152" s="114" t="s">
        <v>76</v>
      </c>
      <c r="H152" s="114" t="s">
        <v>77</v>
      </c>
    </row>
    <row r="153" spans="1:10" ht="54">
      <c r="A153" s="376"/>
      <c r="B153" s="285" t="s">
        <v>78</v>
      </c>
      <c r="C153" s="285" t="s">
        <v>128</v>
      </c>
      <c r="D153" s="286" t="s">
        <v>311</v>
      </c>
      <c r="E153" s="285" t="s">
        <v>116</v>
      </c>
      <c r="F153" s="285" t="s">
        <v>306</v>
      </c>
      <c r="G153" s="285" t="s">
        <v>289</v>
      </c>
      <c r="H153" s="122">
        <f>ROUNDDOWN(F153*G153,2)</f>
        <v>1.1499999999999999</v>
      </c>
    </row>
    <row r="154" spans="1:10" ht="54">
      <c r="A154" s="376"/>
      <c r="B154" s="285" t="s">
        <v>78</v>
      </c>
      <c r="C154" s="285" t="s">
        <v>130</v>
      </c>
      <c r="D154" s="286" t="s">
        <v>311</v>
      </c>
      <c r="E154" s="285" t="s">
        <v>117</v>
      </c>
      <c r="F154" s="285" t="s">
        <v>307</v>
      </c>
      <c r="G154" s="285" t="s">
        <v>291</v>
      </c>
      <c r="H154" s="122">
        <f>ROUNDDOWN(F154*G154,2)</f>
        <v>0.11</v>
      </c>
    </row>
    <row r="155" spans="1:10">
      <c r="A155" s="376"/>
      <c r="B155" s="234"/>
      <c r="C155" s="207"/>
      <c r="D155" s="207"/>
      <c r="E155" s="234"/>
      <c r="F155" s="235"/>
      <c r="G155" s="236"/>
      <c r="H155" s="15"/>
    </row>
    <row r="156" spans="1:10">
      <c r="A156" s="376"/>
      <c r="B156" s="355" t="s">
        <v>79</v>
      </c>
      <c r="C156" s="355"/>
      <c r="D156" s="356"/>
      <c r="E156" s="116">
        <v>1</v>
      </c>
      <c r="F156" s="357" t="s">
        <v>80</v>
      </c>
      <c r="G156" s="358"/>
      <c r="H156" s="55">
        <f>SUM(H153:H155)</f>
        <v>1.26</v>
      </c>
    </row>
    <row r="157" spans="1:10">
      <c r="A157" s="376"/>
      <c r="B157" s="339" t="s">
        <v>29</v>
      </c>
      <c r="C157" s="339"/>
      <c r="D157" s="339"/>
      <c r="E157" s="340"/>
      <c r="F157" s="340"/>
      <c r="G157" s="339"/>
      <c r="H157" s="53">
        <f>H156/E156</f>
        <v>1.26</v>
      </c>
    </row>
    <row r="158" spans="1:10">
      <c r="A158" s="376"/>
      <c r="B158" s="339" t="s">
        <v>81</v>
      </c>
      <c r="C158" s="339"/>
      <c r="D158" s="339"/>
      <c r="E158" s="340"/>
      <c r="F158" s="340"/>
      <c r="G158" s="339"/>
      <c r="H158" s="54">
        <f>1+$M$1</f>
        <v>1.22</v>
      </c>
    </row>
    <row r="159" spans="1:10">
      <c r="A159" s="376"/>
      <c r="B159" s="341" t="s">
        <v>82</v>
      </c>
      <c r="C159" s="341"/>
      <c r="D159" s="341"/>
      <c r="E159" s="342"/>
      <c r="F159" s="342"/>
      <c r="G159" s="341"/>
      <c r="H159" s="53">
        <f>H157*H158</f>
        <v>1.5371999999999999</v>
      </c>
    </row>
    <row r="160" spans="1:10" ht="15.75">
      <c r="A160" s="375">
        <f>A148+1</f>
        <v>12</v>
      </c>
      <c r="B160" s="343" t="s">
        <v>63</v>
      </c>
      <c r="C160" s="344"/>
      <c r="D160" s="344"/>
      <c r="E160" s="345" t="s">
        <v>64</v>
      </c>
      <c r="F160" s="345"/>
      <c r="G160" s="345"/>
      <c r="H160" s="345"/>
      <c r="I160" s="14">
        <f>H175</f>
        <v>34.5</v>
      </c>
      <c r="J160" s="14">
        <f>H177</f>
        <v>42.089999999999996</v>
      </c>
    </row>
    <row r="161" spans="1:8">
      <c r="A161" s="375"/>
      <c r="B161" s="265" t="s">
        <v>66</v>
      </c>
      <c r="C161" s="347" t="str">
        <f>$C$2</f>
        <v>PAVIMENTAÇÃO EM BLOQUETE SEXTAVADO EM VIAS URBANAS NA COMUNIDADE RURAL DE BARREIRO / JANUÁRIA-MG</v>
      </c>
      <c r="D161" s="347"/>
      <c r="E161" s="348"/>
      <c r="F161" s="349"/>
      <c r="G161" s="111" t="s">
        <v>67</v>
      </c>
      <c r="H161" s="112" t="str">
        <f>$H$2</f>
        <v xml:space="preserve">SETEMBRO / 2.020   </v>
      </c>
    </row>
    <row r="162" spans="1:8" ht="40.5" customHeight="1">
      <c r="A162" s="375"/>
      <c r="B162" s="264" t="s">
        <v>68</v>
      </c>
      <c r="C162" s="350" t="str">
        <f>VLOOKUP(A160,ORÇAMENTO!$A$10:$I$24,3)</f>
        <v>GUIA (MEIO-FIO) E SARJETA CONJUGADOS DE CONCRETO, MOLDADA  IN LOCO  EM TRECHO RETO COM EXTRUSORA, 45 CM BASE (15 CM BASE DA GUIA + 30 CM BASE DA SARJETA) X 22 CM ALTURA</v>
      </c>
      <c r="D162" s="351"/>
      <c r="E162" s="113" t="s">
        <v>83</v>
      </c>
      <c r="F162" s="113">
        <f>VLOOKUP(A160,ORÇAMENTO!$A$10:$I$24,4)</f>
        <v>94267</v>
      </c>
      <c r="G162" s="111" t="s">
        <v>70</v>
      </c>
      <c r="H162" s="111" t="str">
        <f>VLOOKUP(A160,ORÇAMENTO!$A$10:$I$24,5)</f>
        <v>M</v>
      </c>
    </row>
    <row r="163" spans="1:8">
      <c r="A163" s="375"/>
      <c r="B163" s="352"/>
      <c r="C163" s="353"/>
      <c r="D163" s="353"/>
      <c r="E163" s="353"/>
      <c r="F163" s="353"/>
      <c r="G163" s="353"/>
      <c r="H163" s="354"/>
    </row>
    <row r="164" spans="1:8" ht="27">
      <c r="A164" s="375"/>
      <c r="B164" s="114" t="s">
        <v>71</v>
      </c>
      <c r="C164" s="114" t="s">
        <v>72</v>
      </c>
      <c r="D164" s="114" t="s">
        <v>73</v>
      </c>
      <c r="E164" s="114" t="s">
        <v>74</v>
      </c>
      <c r="F164" s="114" t="s">
        <v>75</v>
      </c>
      <c r="G164" s="114" t="s">
        <v>76</v>
      </c>
      <c r="H164" s="114" t="s">
        <v>77</v>
      </c>
    </row>
    <row r="165" spans="1:8" ht="27">
      <c r="A165" s="375"/>
      <c r="B165" s="285" t="s">
        <v>84</v>
      </c>
      <c r="C165" s="285" t="s">
        <v>188</v>
      </c>
      <c r="D165" s="307" t="s">
        <v>303</v>
      </c>
      <c r="E165" s="285" t="s">
        <v>45</v>
      </c>
      <c r="F165" s="285" t="s">
        <v>189</v>
      </c>
      <c r="G165" s="285" t="s">
        <v>190</v>
      </c>
      <c r="H165" s="122">
        <f t="shared" ref="H165:H172" si="8">ROUNDDOWN(F165*G165,2)</f>
        <v>1</v>
      </c>
    </row>
    <row r="166" spans="1:8" ht="54">
      <c r="A166" s="375"/>
      <c r="B166" s="285" t="s">
        <v>84</v>
      </c>
      <c r="C166" s="285" t="s">
        <v>191</v>
      </c>
      <c r="D166" s="286" t="s">
        <v>192</v>
      </c>
      <c r="E166" s="285" t="s">
        <v>45</v>
      </c>
      <c r="F166" s="285" t="s">
        <v>193</v>
      </c>
      <c r="G166" s="285" t="s">
        <v>293</v>
      </c>
      <c r="H166" s="122">
        <f t="shared" si="8"/>
        <v>17.79</v>
      </c>
    </row>
    <row r="167" spans="1:8" ht="27">
      <c r="A167" s="375"/>
      <c r="B167" s="285" t="s">
        <v>78</v>
      </c>
      <c r="C167" s="285" t="s">
        <v>194</v>
      </c>
      <c r="D167" s="286" t="s">
        <v>195</v>
      </c>
      <c r="E167" s="285" t="s">
        <v>93</v>
      </c>
      <c r="F167" s="285" t="s">
        <v>196</v>
      </c>
      <c r="G167" s="285" t="s">
        <v>197</v>
      </c>
      <c r="H167" s="122">
        <f t="shared" si="8"/>
        <v>1.96</v>
      </c>
    </row>
    <row r="168" spans="1:8">
      <c r="A168" s="375"/>
      <c r="B168" s="285" t="s">
        <v>78</v>
      </c>
      <c r="C168" s="285" t="s">
        <v>198</v>
      </c>
      <c r="D168" s="286" t="s">
        <v>199</v>
      </c>
      <c r="E168" s="285" t="s">
        <v>93</v>
      </c>
      <c r="F168" s="285" t="s">
        <v>200</v>
      </c>
      <c r="G168" s="285" t="s">
        <v>201</v>
      </c>
      <c r="H168" s="122">
        <f t="shared" si="8"/>
        <v>5.07</v>
      </c>
    </row>
    <row r="169" spans="1:8">
      <c r="A169" s="375"/>
      <c r="B169" s="285" t="s">
        <v>78</v>
      </c>
      <c r="C169" s="285" t="s">
        <v>110</v>
      </c>
      <c r="D169" s="286" t="s">
        <v>111</v>
      </c>
      <c r="E169" s="285" t="s">
        <v>93</v>
      </c>
      <c r="F169" s="285" t="s">
        <v>202</v>
      </c>
      <c r="G169" s="285" t="s">
        <v>181</v>
      </c>
      <c r="H169" s="122">
        <f t="shared" si="8"/>
        <v>7.18</v>
      </c>
    </row>
    <row r="170" spans="1:8" ht="40.5">
      <c r="A170" s="375"/>
      <c r="B170" s="285" t="s">
        <v>78</v>
      </c>
      <c r="C170" s="285" t="s">
        <v>203</v>
      </c>
      <c r="D170" s="286" t="s">
        <v>204</v>
      </c>
      <c r="E170" s="285" t="s">
        <v>45</v>
      </c>
      <c r="F170" s="285" t="s">
        <v>205</v>
      </c>
      <c r="G170" s="285" t="s">
        <v>294</v>
      </c>
      <c r="H170" s="122">
        <f t="shared" si="8"/>
        <v>1.1100000000000001</v>
      </c>
    </row>
    <row r="171" spans="1:8" ht="40.5">
      <c r="A171" s="375"/>
      <c r="B171" s="285" t="s">
        <v>78</v>
      </c>
      <c r="C171" s="285" t="s">
        <v>206</v>
      </c>
      <c r="D171" s="286" t="s">
        <v>207</v>
      </c>
      <c r="E171" s="285" t="s">
        <v>116</v>
      </c>
      <c r="F171" s="285" t="s">
        <v>208</v>
      </c>
      <c r="G171" s="285" t="s">
        <v>295</v>
      </c>
      <c r="H171" s="122">
        <f t="shared" si="8"/>
        <v>0.18</v>
      </c>
    </row>
    <row r="172" spans="1:8" ht="40.5">
      <c r="A172" s="375"/>
      <c r="B172" s="285" t="s">
        <v>78</v>
      </c>
      <c r="C172" s="285" t="s">
        <v>209</v>
      </c>
      <c r="D172" s="286" t="s">
        <v>210</v>
      </c>
      <c r="E172" s="285" t="s">
        <v>117</v>
      </c>
      <c r="F172" s="285" t="s">
        <v>211</v>
      </c>
      <c r="G172" s="285" t="s">
        <v>296</v>
      </c>
      <c r="H172" s="122">
        <f t="shared" si="8"/>
        <v>0.21</v>
      </c>
    </row>
    <row r="173" spans="1:8">
      <c r="A173" s="375"/>
      <c r="B173" s="234"/>
      <c r="C173" s="207"/>
      <c r="D173" s="207"/>
      <c r="E173" s="234"/>
      <c r="F173" s="235"/>
      <c r="G173" s="236"/>
      <c r="H173" s="15"/>
    </row>
    <row r="174" spans="1:8">
      <c r="A174" s="375"/>
      <c r="B174" s="355" t="s">
        <v>79</v>
      </c>
      <c r="C174" s="355"/>
      <c r="D174" s="356"/>
      <c r="E174" s="116">
        <v>1</v>
      </c>
      <c r="F174" s="357" t="s">
        <v>80</v>
      </c>
      <c r="G174" s="358"/>
      <c r="H174" s="55">
        <f>SUM(H165:H172)</f>
        <v>34.5</v>
      </c>
    </row>
    <row r="175" spans="1:8">
      <c r="A175" s="375"/>
      <c r="B175" s="339" t="s">
        <v>29</v>
      </c>
      <c r="C175" s="339"/>
      <c r="D175" s="339"/>
      <c r="E175" s="340"/>
      <c r="F175" s="340"/>
      <c r="G175" s="339"/>
      <c r="H175" s="53">
        <f>H174/E174</f>
        <v>34.5</v>
      </c>
    </row>
    <row r="176" spans="1:8">
      <c r="A176" s="375"/>
      <c r="B176" s="339" t="s">
        <v>81</v>
      </c>
      <c r="C176" s="339"/>
      <c r="D176" s="339"/>
      <c r="E176" s="340"/>
      <c r="F176" s="340"/>
      <c r="G176" s="339"/>
      <c r="H176" s="54">
        <f>1+$M$1</f>
        <v>1.22</v>
      </c>
    </row>
    <row r="177" spans="1:8">
      <c r="A177" s="375"/>
      <c r="B177" s="341" t="s">
        <v>82</v>
      </c>
      <c r="C177" s="341"/>
      <c r="D177" s="341"/>
      <c r="E177" s="342"/>
      <c r="F177" s="342"/>
      <c r="G177" s="341"/>
      <c r="H177" s="53">
        <f>H175*H176</f>
        <v>42.089999999999996</v>
      </c>
    </row>
    <row r="178" spans="1:8">
      <c r="A178" s="375"/>
      <c r="B178" s="266"/>
      <c r="E178" s="266"/>
      <c r="F178" s="263"/>
    </row>
  </sheetData>
  <mergeCells count="142">
    <mergeCell ref="A148:A159"/>
    <mergeCell ref="E148:H148"/>
    <mergeCell ref="C149:F149"/>
    <mergeCell ref="C150:D150"/>
    <mergeCell ref="B151:H151"/>
    <mergeCell ref="B156:D156"/>
    <mergeCell ref="F156:G156"/>
    <mergeCell ref="B157:G157"/>
    <mergeCell ref="B158:G158"/>
    <mergeCell ref="B159:G159"/>
    <mergeCell ref="A160:A178"/>
    <mergeCell ref="K137:L137"/>
    <mergeCell ref="C138:F138"/>
    <mergeCell ref="C139:D139"/>
    <mergeCell ref="B140:H140"/>
    <mergeCell ref="B144:D144"/>
    <mergeCell ref="F144:G144"/>
    <mergeCell ref="B145:G145"/>
    <mergeCell ref="B146:G146"/>
    <mergeCell ref="B147:G147"/>
    <mergeCell ref="B137:D137"/>
    <mergeCell ref="E137:H137"/>
    <mergeCell ref="B160:D160"/>
    <mergeCell ref="E160:H160"/>
    <mergeCell ref="C161:F161"/>
    <mergeCell ref="C162:D162"/>
    <mergeCell ref="B163:H163"/>
    <mergeCell ref="B174:D174"/>
    <mergeCell ref="F174:G174"/>
    <mergeCell ref="B175:G175"/>
    <mergeCell ref="B176:G176"/>
    <mergeCell ref="B177:G177"/>
    <mergeCell ref="B148:D148"/>
    <mergeCell ref="A137:A147"/>
    <mergeCell ref="A1:A17"/>
    <mergeCell ref="A18:A32"/>
    <mergeCell ref="A33:A43"/>
    <mergeCell ref="A44:A60"/>
    <mergeCell ref="A61:A72"/>
    <mergeCell ref="A73:A87"/>
    <mergeCell ref="A88:A104"/>
    <mergeCell ref="A105:A123"/>
    <mergeCell ref="B132:D132"/>
    <mergeCell ref="B121:G121"/>
    <mergeCell ref="B122:G122"/>
    <mergeCell ref="B124:D124"/>
    <mergeCell ref="E124:H124"/>
    <mergeCell ref="B105:D105"/>
    <mergeCell ref="E105:H105"/>
    <mergeCell ref="C75:D75"/>
    <mergeCell ref="B76:H76"/>
    <mergeCell ref="B83:D83"/>
    <mergeCell ref="F83:G83"/>
    <mergeCell ref="B84:G84"/>
    <mergeCell ref="B85:G85"/>
    <mergeCell ref="B86:G86"/>
    <mergeCell ref="B68:D68"/>
    <mergeCell ref="F68:G68"/>
    <mergeCell ref="K124:L124"/>
    <mergeCell ref="C125:F125"/>
    <mergeCell ref="C126:D126"/>
    <mergeCell ref="B127:H127"/>
    <mergeCell ref="A124:A136"/>
    <mergeCell ref="F132:G132"/>
    <mergeCell ref="B133:G133"/>
    <mergeCell ref="B134:G134"/>
    <mergeCell ref="B135:G135"/>
    <mergeCell ref="K105:L105"/>
    <mergeCell ref="C106:F106"/>
    <mergeCell ref="C107:D107"/>
    <mergeCell ref="B108:H108"/>
    <mergeCell ref="B119:D119"/>
    <mergeCell ref="F119:G119"/>
    <mergeCell ref="B120:G120"/>
    <mergeCell ref="K88:L88"/>
    <mergeCell ref="C89:F89"/>
    <mergeCell ref="C90:D90"/>
    <mergeCell ref="B91:H91"/>
    <mergeCell ref="B100:D100"/>
    <mergeCell ref="F100:G100"/>
    <mergeCell ref="B101:G101"/>
    <mergeCell ref="B102:G102"/>
    <mergeCell ref="B103:G103"/>
    <mergeCell ref="B88:D88"/>
    <mergeCell ref="E88:H88"/>
    <mergeCell ref="B73:D73"/>
    <mergeCell ref="E73:H73"/>
    <mergeCell ref="K73:L73"/>
    <mergeCell ref="C74:F74"/>
    <mergeCell ref="B57:G57"/>
    <mergeCell ref="B58:G58"/>
    <mergeCell ref="B59:G59"/>
    <mergeCell ref="B61:D61"/>
    <mergeCell ref="E61:H61"/>
    <mergeCell ref="K61:L61"/>
    <mergeCell ref="C62:F62"/>
    <mergeCell ref="C63:D63"/>
    <mergeCell ref="B64:H64"/>
    <mergeCell ref="K44:L44"/>
    <mergeCell ref="C45:F45"/>
    <mergeCell ref="C46:D46"/>
    <mergeCell ref="B47:H47"/>
    <mergeCell ref="B56:D56"/>
    <mergeCell ref="F56:G56"/>
    <mergeCell ref="B69:G69"/>
    <mergeCell ref="B70:G70"/>
    <mergeCell ref="B71:G71"/>
    <mergeCell ref="C34:F34"/>
    <mergeCell ref="C35:D35"/>
    <mergeCell ref="B36:H36"/>
    <mergeCell ref="B39:D39"/>
    <mergeCell ref="F39:G39"/>
    <mergeCell ref="B40:G40"/>
    <mergeCell ref="B41:G41"/>
    <mergeCell ref="B42:G42"/>
    <mergeCell ref="B44:D44"/>
    <mergeCell ref="E44:H44"/>
    <mergeCell ref="B1:D1"/>
    <mergeCell ref="E1:H1"/>
    <mergeCell ref="K1:L1"/>
    <mergeCell ref="C2:F2"/>
    <mergeCell ref="C3:D3"/>
    <mergeCell ref="B4:H4"/>
    <mergeCell ref="B13:D13"/>
    <mergeCell ref="F13:G13"/>
    <mergeCell ref="B14:G14"/>
    <mergeCell ref="B29:G29"/>
    <mergeCell ref="B30:G30"/>
    <mergeCell ref="B31:G31"/>
    <mergeCell ref="B33:D33"/>
    <mergeCell ref="B15:G15"/>
    <mergeCell ref="B16:G16"/>
    <mergeCell ref="B18:D18"/>
    <mergeCell ref="E18:H18"/>
    <mergeCell ref="K18:L18"/>
    <mergeCell ref="C19:F19"/>
    <mergeCell ref="C20:D20"/>
    <mergeCell ref="B21:H21"/>
    <mergeCell ref="B28:D28"/>
    <mergeCell ref="F28:G28"/>
    <mergeCell ref="E33:H33"/>
    <mergeCell ref="K33:L33"/>
  </mergeCells>
  <pageMargins left="0.511811023622047" right="0.511811023622047" top="0.78740157480314998" bottom="0.78740157480314998" header="0.31496062992126" footer="0.31496062992126"/>
  <pageSetup paperSize="9" scale="71" fitToHeight="0" orientation="portrait" r:id="rId1"/>
  <rowBreaks count="4" manualBreakCount="4">
    <brk id="43" min="1" max="7" man="1"/>
    <brk id="72" min="1" max="7" man="1"/>
    <brk id="104" min="1" max="7" man="1"/>
    <brk id="136" min="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="90" zoomScaleSheetLayoutView="90" workbookViewId="0">
      <selection activeCell="A33" sqref="A33:F35"/>
    </sheetView>
  </sheetViews>
  <sheetFormatPr defaultColWidth="9.140625" defaultRowHeight="15"/>
  <cols>
    <col min="1" max="1" width="8.7109375" style="57" customWidth="1"/>
    <col min="2" max="2" width="10.42578125" style="57" customWidth="1"/>
    <col min="3" max="3" width="33.7109375" style="57" customWidth="1"/>
    <col min="4" max="4" width="13.28515625" style="57" customWidth="1"/>
    <col min="5" max="5" width="13.42578125" style="57" customWidth="1"/>
    <col min="6" max="6" width="8.7109375" style="57" customWidth="1"/>
    <col min="7" max="7" width="12.28515625" style="57" customWidth="1"/>
    <col min="8" max="16384" width="9.140625" style="57"/>
  </cols>
  <sheetData>
    <row r="1" spans="1:7">
      <c r="B1" s="382" t="s">
        <v>133</v>
      </c>
      <c r="C1" s="382"/>
      <c r="D1" s="382"/>
      <c r="E1" s="382"/>
    </row>
    <row r="2" spans="1:7">
      <c r="B2" s="382"/>
      <c r="C2" s="382"/>
      <c r="D2" s="382"/>
      <c r="E2" s="382"/>
    </row>
    <row r="3" spans="1:7">
      <c r="A3" s="58"/>
      <c r="B3" s="383"/>
      <c r="C3" s="383"/>
      <c r="D3" s="383"/>
      <c r="E3" s="383"/>
      <c r="F3" s="58"/>
      <c r="G3" s="58"/>
    </row>
    <row r="4" spans="1:7">
      <c r="A4" s="58"/>
      <c r="B4" s="378" t="s">
        <v>134</v>
      </c>
      <c r="C4" s="380" t="s">
        <v>135</v>
      </c>
      <c r="D4" s="74" t="s">
        <v>136</v>
      </c>
      <c r="E4" s="75" t="s">
        <v>136</v>
      </c>
      <c r="F4" s="76"/>
      <c r="G4" s="77"/>
    </row>
    <row r="5" spans="1:7">
      <c r="A5" s="58"/>
      <c r="B5" s="379"/>
      <c r="C5" s="381"/>
      <c r="D5" s="78" t="s">
        <v>137</v>
      </c>
      <c r="E5" s="79" t="s">
        <v>138</v>
      </c>
      <c r="F5" s="76"/>
      <c r="G5" s="77"/>
    </row>
    <row r="6" spans="1:7">
      <c r="A6" s="58"/>
      <c r="B6" s="80"/>
      <c r="C6" s="81"/>
      <c r="D6" s="82"/>
      <c r="E6" s="83"/>
      <c r="F6" s="76"/>
      <c r="G6" s="77"/>
    </row>
    <row r="7" spans="1:7">
      <c r="A7" s="58"/>
      <c r="B7" s="80">
        <v>1</v>
      </c>
      <c r="C7" s="84" t="s">
        <v>139</v>
      </c>
      <c r="D7" s="85" t="s">
        <v>54</v>
      </c>
      <c r="E7" s="86">
        <v>4.01</v>
      </c>
      <c r="F7" s="87"/>
      <c r="G7" s="88"/>
    </row>
    <row r="8" spans="1:7">
      <c r="A8" s="58"/>
      <c r="B8" s="89" t="s">
        <v>31</v>
      </c>
      <c r="C8" s="90" t="s">
        <v>140</v>
      </c>
      <c r="D8" s="91" t="s">
        <v>54</v>
      </c>
      <c r="E8" s="92" t="s">
        <v>54</v>
      </c>
      <c r="F8" s="93"/>
      <c r="G8" s="58"/>
    </row>
    <row r="9" spans="1:7">
      <c r="A9" s="58"/>
      <c r="B9" s="89" t="s">
        <v>35</v>
      </c>
      <c r="C9" s="90" t="s">
        <v>141</v>
      </c>
      <c r="D9" s="91" t="s">
        <v>54</v>
      </c>
      <c r="E9" s="92" t="s">
        <v>54</v>
      </c>
      <c r="F9" s="93"/>
      <c r="G9" s="58"/>
    </row>
    <row r="10" spans="1:7">
      <c r="A10" s="58"/>
      <c r="B10" s="89" t="s">
        <v>38</v>
      </c>
      <c r="C10" s="90" t="s">
        <v>142</v>
      </c>
      <c r="D10" s="91" t="s">
        <v>54</v>
      </c>
      <c r="E10" s="92" t="s">
        <v>54</v>
      </c>
      <c r="F10" s="93"/>
      <c r="G10" s="58"/>
    </row>
    <row r="11" spans="1:7">
      <c r="A11" s="58"/>
      <c r="B11" s="94" t="s">
        <v>54</v>
      </c>
      <c r="C11" s="90" t="s">
        <v>54</v>
      </c>
      <c r="D11" s="91" t="s">
        <v>54</v>
      </c>
      <c r="E11" s="92" t="s">
        <v>54</v>
      </c>
      <c r="F11" s="93"/>
      <c r="G11" s="58"/>
    </row>
    <row r="12" spans="1:7">
      <c r="A12" s="58"/>
      <c r="B12" s="80">
        <v>2</v>
      </c>
      <c r="C12" s="84" t="s">
        <v>143</v>
      </c>
      <c r="D12" s="95">
        <f>SUM(D13:D16)</f>
        <v>6.65</v>
      </c>
      <c r="E12" s="96">
        <f>SUM(E13:E16)</f>
        <v>8.31</v>
      </c>
      <c r="F12" s="93"/>
      <c r="G12" s="88"/>
    </row>
    <row r="13" spans="1:7">
      <c r="A13" s="58"/>
      <c r="B13" s="89" t="s">
        <v>46</v>
      </c>
      <c r="C13" s="97" t="s">
        <v>144</v>
      </c>
      <c r="D13" s="98">
        <v>3</v>
      </c>
      <c r="E13" s="92">
        <f t="shared" ref="E13:E16" si="0">ROUND(D13*1.2515,2)</f>
        <v>3.75</v>
      </c>
      <c r="F13" s="93"/>
      <c r="G13" s="58"/>
    </row>
    <row r="14" spans="1:7">
      <c r="A14" s="58"/>
      <c r="B14" s="89" t="s">
        <v>47</v>
      </c>
      <c r="C14" s="90" t="s">
        <v>145</v>
      </c>
      <c r="D14" s="98">
        <v>0.65</v>
      </c>
      <c r="E14" s="92">
        <f t="shared" si="0"/>
        <v>0.81</v>
      </c>
      <c r="F14" s="93"/>
      <c r="G14" s="58"/>
    </row>
    <row r="15" spans="1:7">
      <c r="A15" s="58"/>
      <c r="B15" s="89" t="s">
        <v>146</v>
      </c>
      <c r="C15" s="90" t="s">
        <v>147</v>
      </c>
      <c r="D15" s="98">
        <v>3</v>
      </c>
      <c r="E15" s="92">
        <f t="shared" si="0"/>
        <v>3.75</v>
      </c>
      <c r="F15" s="93"/>
      <c r="G15" s="99"/>
    </row>
    <row r="16" spans="1:7" ht="30">
      <c r="A16" s="58"/>
      <c r="B16" s="89" t="s">
        <v>148</v>
      </c>
      <c r="C16" s="100" t="s">
        <v>149</v>
      </c>
      <c r="D16" s="98">
        <v>0</v>
      </c>
      <c r="E16" s="92">
        <f t="shared" si="0"/>
        <v>0</v>
      </c>
      <c r="F16" s="93"/>
      <c r="G16" s="99"/>
    </row>
    <row r="17" spans="1:7">
      <c r="A17" s="58"/>
      <c r="B17" s="94"/>
      <c r="C17" s="90"/>
      <c r="D17" s="91"/>
      <c r="E17" s="92"/>
      <c r="F17" s="93"/>
      <c r="G17" s="88"/>
    </row>
    <row r="18" spans="1:7">
      <c r="A18" s="58"/>
      <c r="B18" s="80">
        <v>3</v>
      </c>
      <c r="C18" s="84" t="s">
        <v>150</v>
      </c>
      <c r="D18" s="91" t="s">
        <v>54</v>
      </c>
      <c r="E18" s="96">
        <f>SUM(E19:E22)</f>
        <v>0.96</v>
      </c>
      <c r="F18" s="93"/>
      <c r="G18" s="88"/>
    </row>
    <row r="19" spans="1:7">
      <c r="A19" s="58"/>
      <c r="B19" s="89" t="s">
        <v>151</v>
      </c>
      <c r="C19" s="90" t="s">
        <v>152</v>
      </c>
      <c r="D19" s="91"/>
      <c r="E19" s="92">
        <v>0.2</v>
      </c>
      <c r="F19" s="93"/>
      <c r="G19" s="88"/>
    </row>
    <row r="20" spans="1:7">
      <c r="A20" s="58"/>
      <c r="B20" s="89" t="s">
        <v>49</v>
      </c>
      <c r="C20" s="90" t="s">
        <v>153</v>
      </c>
      <c r="D20" s="91"/>
      <c r="E20" s="92">
        <v>0.56000000000000005</v>
      </c>
      <c r="F20" s="93"/>
      <c r="G20" s="88"/>
    </row>
    <row r="21" spans="1:7">
      <c r="A21" s="58"/>
      <c r="B21" s="89" t="s">
        <v>20</v>
      </c>
      <c r="C21" s="90" t="s">
        <v>154</v>
      </c>
      <c r="D21" s="91"/>
      <c r="E21" s="92">
        <v>0.2</v>
      </c>
      <c r="F21" s="93"/>
      <c r="G21" s="88"/>
    </row>
    <row r="22" spans="1:7">
      <c r="A22" s="58"/>
      <c r="B22" s="94"/>
      <c r="C22" s="90"/>
      <c r="D22" s="91"/>
      <c r="E22" s="92"/>
      <c r="F22" s="93"/>
      <c r="G22" s="88"/>
    </row>
    <row r="23" spans="1:7">
      <c r="A23" s="58"/>
      <c r="B23" s="80">
        <v>4</v>
      </c>
      <c r="C23" s="84" t="s">
        <v>155</v>
      </c>
      <c r="D23" s="91" t="s">
        <v>54</v>
      </c>
      <c r="E23" s="96">
        <v>1.1100000000000001</v>
      </c>
      <c r="F23" s="93"/>
      <c r="G23" s="88"/>
    </row>
    <row r="24" spans="1:7">
      <c r="A24" s="58"/>
      <c r="B24" s="94"/>
      <c r="C24" s="90"/>
      <c r="D24" s="91"/>
      <c r="E24" s="92"/>
      <c r="F24" s="93"/>
      <c r="G24" s="88"/>
    </row>
    <row r="25" spans="1:7">
      <c r="A25" s="58"/>
      <c r="B25" s="80">
        <v>5</v>
      </c>
      <c r="C25" s="84" t="s">
        <v>156</v>
      </c>
      <c r="D25" s="101"/>
      <c r="E25" s="96">
        <v>7.3</v>
      </c>
      <c r="F25" s="93"/>
      <c r="G25" s="88"/>
    </row>
    <row r="26" spans="1:7">
      <c r="A26" s="58"/>
      <c r="B26" s="94"/>
      <c r="C26" s="90"/>
      <c r="D26" s="102"/>
      <c r="E26" s="103"/>
      <c r="F26" s="93"/>
      <c r="G26" s="58"/>
    </row>
    <row r="27" spans="1:7">
      <c r="A27" s="58"/>
      <c r="B27" s="104" t="s">
        <v>54</v>
      </c>
      <c r="C27" s="105" t="s">
        <v>157</v>
      </c>
      <c r="D27" s="106" t="s">
        <v>54</v>
      </c>
      <c r="E27" s="107">
        <f>ROUND((((1+(E7+E18)/100)*(1+E23/100)*(1+E25/100)/(1-D12/100)-1)*100),2)</f>
        <v>22</v>
      </c>
      <c r="F27" s="93"/>
      <c r="G27" s="88"/>
    </row>
    <row r="28" spans="1:7">
      <c r="A28" s="58"/>
      <c r="B28" s="58"/>
      <c r="C28" s="58"/>
      <c r="D28" s="58"/>
      <c r="E28" s="58"/>
      <c r="F28" s="58"/>
      <c r="G28" s="58"/>
    </row>
    <row r="29" spans="1:7" ht="16.5">
      <c r="A29" s="386" t="s">
        <v>158</v>
      </c>
      <c r="B29" s="386"/>
      <c r="C29" s="386"/>
      <c r="D29" s="386"/>
      <c r="E29" s="386"/>
      <c r="F29" s="386"/>
      <c r="G29" s="58"/>
    </row>
    <row r="30" spans="1:7" ht="18">
      <c r="A30" s="58"/>
      <c r="B30" s="108"/>
      <c r="C30" s="108"/>
      <c r="D30" s="108"/>
      <c r="E30" s="108"/>
      <c r="F30" s="108"/>
      <c r="G30" s="58"/>
    </row>
    <row r="31" spans="1:7" ht="18">
      <c r="A31" s="58"/>
      <c r="B31" s="387" t="s">
        <v>159</v>
      </c>
      <c r="C31" s="387"/>
      <c r="D31" s="109">
        <f>ROUND((((1+((E7+E18)/100))*(1+E23/100)*(1+E25/100))/(1-D12/100)-1)*100,2)</f>
        <v>22</v>
      </c>
      <c r="E31" s="110" t="s">
        <v>136</v>
      </c>
      <c r="F31" s="58"/>
      <c r="G31" s="58"/>
    </row>
    <row r="32" spans="1:7">
      <c r="A32" s="58"/>
      <c r="B32" s="388" t="s">
        <v>54</v>
      </c>
      <c r="C32" s="388"/>
      <c r="D32" s="58"/>
      <c r="E32" s="58"/>
      <c r="F32" s="58"/>
      <c r="G32" s="58"/>
    </row>
    <row r="33" spans="1:7">
      <c r="A33" s="384" t="s">
        <v>241</v>
      </c>
      <c r="B33" s="385"/>
      <c r="C33" s="385"/>
      <c r="D33" s="385"/>
      <c r="E33" s="385"/>
      <c r="F33" s="385"/>
      <c r="G33" s="58"/>
    </row>
    <row r="34" spans="1:7">
      <c r="A34" s="385"/>
      <c r="B34" s="385"/>
      <c r="C34" s="385"/>
      <c r="D34" s="385"/>
      <c r="E34" s="385"/>
      <c r="F34" s="385"/>
      <c r="G34" s="58"/>
    </row>
    <row r="35" spans="1:7">
      <c r="A35" s="385"/>
      <c r="B35" s="385"/>
      <c r="C35" s="385"/>
      <c r="D35" s="385"/>
      <c r="E35" s="385"/>
      <c r="F35" s="385"/>
      <c r="G35" s="58"/>
    </row>
    <row r="36" spans="1:7">
      <c r="A36" s="58"/>
      <c r="B36" s="58"/>
      <c r="C36" s="58"/>
      <c r="D36" s="58"/>
      <c r="E36" s="58"/>
      <c r="F36" s="58"/>
      <c r="G36" s="58"/>
    </row>
    <row r="37" spans="1:7" ht="50.1" customHeight="1">
      <c r="A37" s="377" t="s">
        <v>160</v>
      </c>
      <c r="B37" s="377"/>
      <c r="C37" s="377"/>
      <c r="D37" s="377"/>
      <c r="E37" s="377"/>
      <c r="F37" s="377"/>
      <c r="G37" s="58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SheetLayoutView="100" workbookViewId="0">
      <selection activeCell="M16" sqref="M16"/>
    </sheetView>
  </sheetViews>
  <sheetFormatPr defaultColWidth="9.140625" defaultRowHeight="15"/>
  <cols>
    <col min="1" max="1" width="6.7109375" style="56" customWidth="1"/>
    <col min="2" max="2" width="9.140625" style="57"/>
    <col min="3" max="3" width="40.42578125" style="57" customWidth="1"/>
    <col min="4" max="4" width="16.7109375" style="57" customWidth="1"/>
    <col min="5" max="5" width="16.42578125" style="57" customWidth="1"/>
    <col min="6" max="6" width="14" style="57" customWidth="1"/>
    <col min="7" max="9" width="14.28515625" style="57" customWidth="1"/>
    <col min="10" max="10" width="16.5703125" style="57" customWidth="1"/>
    <col min="11" max="16384" width="9.140625" style="57"/>
  </cols>
  <sheetData>
    <row r="1" spans="1:10" ht="33" customHeight="1">
      <c r="A1" s="58"/>
      <c r="B1" s="390" t="s">
        <v>161</v>
      </c>
      <c r="C1" s="390"/>
      <c r="D1" s="390"/>
      <c r="E1" s="390"/>
      <c r="F1" s="390"/>
      <c r="G1" s="390"/>
      <c r="H1" s="390"/>
      <c r="I1" s="390"/>
      <c r="J1" s="390"/>
    </row>
    <row r="2" spans="1:10" ht="17.25" customHeight="1">
      <c r="A2" s="58"/>
      <c r="B2" s="395" t="s">
        <v>3</v>
      </c>
      <c r="C2" s="397" t="str">
        <f>ORÇAMENTO!C5</f>
        <v>PAVIMENTAÇÃO EM BLOQUETE SEXTAVADO EM VIAS URBANAS NA COMUNIDADE RURAL DE BARREIRO / JANUÁRIA-MG</v>
      </c>
      <c r="D2" s="397"/>
      <c r="E2" s="397"/>
      <c r="F2" s="59" t="s">
        <v>162</v>
      </c>
      <c r="G2" s="391">
        <f>ORÇAMENTO!I25</f>
        <v>750887.13</v>
      </c>
      <c r="H2" s="391"/>
      <c r="I2" s="391"/>
      <c r="J2" s="391"/>
    </row>
    <row r="3" spans="1:10" ht="17.25" customHeight="1">
      <c r="A3" s="58"/>
      <c r="B3" s="395"/>
      <c r="C3" s="397"/>
      <c r="D3" s="397"/>
      <c r="E3" s="397"/>
      <c r="F3" s="59" t="s">
        <v>163</v>
      </c>
      <c r="G3" s="392" t="s">
        <v>302</v>
      </c>
      <c r="H3" s="393"/>
      <c r="I3" s="393"/>
      <c r="J3" s="394"/>
    </row>
    <row r="4" spans="1:10" ht="3" customHeight="1">
      <c r="A4" s="58"/>
      <c r="B4" s="395"/>
      <c r="C4" s="395"/>
      <c r="D4" s="395"/>
      <c r="E4" s="395"/>
      <c r="F4" s="395"/>
      <c r="G4" s="395"/>
      <c r="H4" s="262"/>
      <c r="I4" s="267"/>
      <c r="J4" s="71"/>
    </row>
    <row r="5" spans="1:10" ht="25.5">
      <c r="A5" s="58"/>
      <c r="B5" s="60" t="s">
        <v>7</v>
      </c>
      <c r="C5" s="60" t="s">
        <v>164</v>
      </c>
      <c r="D5" s="60" t="s">
        <v>165</v>
      </c>
      <c r="E5" s="60" t="s">
        <v>166</v>
      </c>
      <c r="F5" s="60" t="s">
        <v>167</v>
      </c>
      <c r="G5" s="60" t="s">
        <v>168</v>
      </c>
      <c r="H5" s="60" t="s">
        <v>238</v>
      </c>
      <c r="I5" s="60" t="s">
        <v>308</v>
      </c>
      <c r="J5" s="60" t="s">
        <v>29</v>
      </c>
    </row>
    <row r="6" spans="1:10">
      <c r="A6" s="389" t="s">
        <v>15</v>
      </c>
      <c r="B6" s="393">
        <f>VLOOKUP(A6,ORÇAMENTO!$A$9:$I$25,2)</f>
        <v>1</v>
      </c>
      <c r="C6" s="396" t="str">
        <f>VLOOKUP(A6,ORÇAMENTO!$A$9:$I$25,3)</f>
        <v xml:space="preserve">SERVIÇOS PRELIMINARES </v>
      </c>
      <c r="D6" s="61" t="s">
        <v>169</v>
      </c>
      <c r="E6" s="62">
        <f>ROUND(E7/$G$2,4)</f>
        <v>3.1800000000000002E-2</v>
      </c>
      <c r="F6" s="63">
        <v>1</v>
      </c>
      <c r="G6" s="63">
        <v>0</v>
      </c>
      <c r="H6" s="63">
        <v>0</v>
      </c>
      <c r="I6" s="63">
        <v>0</v>
      </c>
      <c r="J6" s="72">
        <f t="shared" ref="J6:J15" si="0">SUM(F6:I6)</f>
        <v>1</v>
      </c>
    </row>
    <row r="7" spans="1:10">
      <c r="A7" s="389"/>
      <c r="B7" s="393"/>
      <c r="C7" s="396"/>
      <c r="D7" s="61" t="s">
        <v>170</v>
      </c>
      <c r="E7" s="64">
        <f>ORÇAMENTO!I9</f>
        <v>23882.030000000002</v>
      </c>
      <c r="F7" s="65">
        <f t="shared" ref="F7:I7" si="1">ROUND($E$7*F6,2)</f>
        <v>23882.03</v>
      </c>
      <c r="G7" s="65">
        <f t="shared" si="1"/>
        <v>0</v>
      </c>
      <c r="H7" s="65">
        <f t="shared" si="1"/>
        <v>0</v>
      </c>
      <c r="I7" s="65">
        <f t="shared" si="1"/>
        <v>0</v>
      </c>
      <c r="J7" s="73">
        <f t="shared" si="0"/>
        <v>23882.03</v>
      </c>
    </row>
    <row r="8" spans="1:10">
      <c r="A8" s="389" t="s">
        <v>18</v>
      </c>
      <c r="B8" s="393">
        <f>VLOOKUP(A8,ORÇAMENTO!$A$9:$I$25,2)</f>
        <v>2</v>
      </c>
      <c r="C8" s="396" t="str">
        <f>VLOOKUP(A8,ORÇAMENTO!$A$9:$I$25,3)</f>
        <v>PAVIMENTAÇÃO</v>
      </c>
      <c r="D8" s="61" t="s">
        <v>169</v>
      </c>
      <c r="E8" s="62">
        <f>ROUND(E9/$G$2,4)</f>
        <v>0.74680000000000002</v>
      </c>
      <c r="F8" s="63">
        <v>0.4</v>
      </c>
      <c r="G8" s="63">
        <v>0.5</v>
      </c>
      <c r="H8" s="63">
        <v>0.1</v>
      </c>
      <c r="I8" s="63">
        <v>0</v>
      </c>
      <c r="J8" s="72">
        <f t="shared" si="0"/>
        <v>1</v>
      </c>
    </row>
    <row r="9" spans="1:10">
      <c r="A9" s="389"/>
      <c r="B9" s="393"/>
      <c r="C9" s="396"/>
      <c r="D9" s="61" t="s">
        <v>170</v>
      </c>
      <c r="E9" s="64">
        <f>ORÇAMENTO!I15</f>
        <v>560794.66</v>
      </c>
      <c r="F9" s="65">
        <f t="shared" ref="F9:I9" si="2">ROUND($E$9*F8,2)</f>
        <v>224317.86</v>
      </c>
      <c r="G9" s="65">
        <f t="shared" si="2"/>
        <v>280397.33</v>
      </c>
      <c r="H9" s="65">
        <f t="shared" si="2"/>
        <v>56079.47</v>
      </c>
      <c r="I9" s="65">
        <f t="shared" si="2"/>
        <v>0</v>
      </c>
      <c r="J9" s="73">
        <f t="shared" si="0"/>
        <v>560794.66</v>
      </c>
    </row>
    <row r="10" spans="1:10">
      <c r="A10" s="389" t="s">
        <v>19</v>
      </c>
      <c r="B10" s="393">
        <f>VLOOKUP(A10,ORÇAMENTO!$A$9:$I$25,2)</f>
        <v>3</v>
      </c>
      <c r="C10" s="396" t="str">
        <f>VLOOKUP(A10,ORÇAMENTO!$A$9:$I$25,3)</f>
        <v>TRANSPORTE DE MATERIAIS</v>
      </c>
      <c r="D10" s="61" t="s">
        <v>169</v>
      </c>
      <c r="E10" s="62">
        <f>ROUND(E11/$G$2,4)</f>
        <v>3.4799999999999998E-2</v>
      </c>
      <c r="F10" s="63">
        <v>0.4</v>
      </c>
      <c r="G10" s="63">
        <v>0.4</v>
      </c>
      <c r="H10" s="63">
        <v>0.2</v>
      </c>
      <c r="I10" s="63">
        <v>0</v>
      </c>
      <c r="J10" s="72">
        <f t="shared" si="0"/>
        <v>1</v>
      </c>
    </row>
    <row r="11" spans="1:10">
      <c r="A11" s="389"/>
      <c r="B11" s="393"/>
      <c r="C11" s="396"/>
      <c r="D11" s="61" t="s">
        <v>170</v>
      </c>
      <c r="E11" s="64">
        <f>ORÇAMENTO!I19</f>
        <v>26128.61</v>
      </c>
      <c r="F11" s="65">
        <f t="shared" ref="F11" si="3">ROUND($E$11*F10,2)</f>
        <v>10451.44</v>
      </c>
      <c r="G11" s="65">
        <f t="shared" ref="G11:I11" si="4">ROUND($E$11*G10,2)</f>
        <v>10451.44</v>
      </c>
      <c r="H11" s="65">
        <f t="shared" si="4"/>
        <v>5225.72</v>
      </c>
      <c r="I11" s="65">
        <f t="shared" si="4"/>
        <v>0</v>
      </c>
      <c r="J11" s="73">
        <f t="shared" si="0"/>
        <v>26128.600000000002</v>
      </c>
    </row>
    <row r="12" spans="1:10">
      <c r="A12" s="389" t="s">
        <v>21</v>
      </c>
      <c r="B12" s="393" t="str">
        <f>VLOOKUP(A12,ORÇAMENTO!$A$9:$I$25,2)</f>
        <v>4.</v>
      </c>
      <c r="C12" s="396" t="str">
        <f>VLOOKUP(A12,ORÇAMENTO!$A$9:$I$25,3)</f>
        <v>OBRAS COMPLEMENTARES</v>
      </c>
      <c r="D12" s="61" t="s">
        <v>169</v>
      </c>
      <c r="E12" s="62">
        <f>ROUND(E13/$G$2,4)</f>
        <v>0.18659999999999999</v>
      </c>
      <c r="F12" s="63">
        <v>0</v>
      </c>
      <c r="G12" s="63">
        <v>0</v>
      </c>
      <c r="H12" s="63">
        <v>0.5</v>
      </c>
      <c r="I12" s="63">
        <v>0.5</v>
      </c>
      <c r="J12" s="72">
        <f t="shared" si="0"/>
        <v>1</v>
      </c>
    </row>
    <row r="13" spans="1:10">
      <c r="A13" s="389"/>
      <c r="B13" s="393"/>
      <c r="C13" s="396"/>
      <c r="D13" s="61" t="s">
        <v>170</v>
      </c>
      <c r="E13" s="64">
        <f>ORÇAMENTO!I23</f>
        <v>140081.82999999999</v>
      </c>
      <c r="F13" s="65">
        <f t="shared" ref="F13" si="5">ROUND($E$13*F12,2)</f>
        <v>0</v>
      </c>
      <c r="G13" s="65">
        <f>ROUND($E$13*G12,2)</f>
        <v>0</v>
      </c>
      <c r="H13" s="65">
        <f>ROUND($E$13*H12,2)</f>
        <v>70040.92</v>
      </c>
      <c r="I13" s="65">
        <f>ROUND($E$13*I12,2)</f>
        <v>70040.92</v>
      </c>
      <c r="J13" s="73">
        <f t="shared" si="0"/>
        <v>140081.84</v>
      </c>
    </row>
    <row r="14" spans="1:10">
      <c r="A14" s="58"/>
      <c r="B14" s="398" t="s">
        <v>29</v>
      </c>
      <c r="C14" s="398"/>
      <c r="D14" s="66" t="s">
        <v>169</v>
      </c>
      <c r="E14" s="67">
        <f>E6+E8+E10+E12</f>
        <v>1</v>
      </c>
      <c r="F14" s="67">
        <f>F15/E15</f>
        <v>0.34446099775341732</v>
      </c>
      <c r="G14" s="67">
        <f>G15/E15</f>
        <v>0.38734019851958312</v>
      </c>
      <c r="H14" s="67">
        <f>H15/E15</f>
        <v>0.17492124282380495</v>
      </c>
      <c r="I14" s="67">
        <f>I15/E15</f>
        <v>9.3277560903194598E-2</v>
      </c>
      <c r="J14" s="72">
        <f t="shared" si="0"/>
        <v>1</v>
      </c>
    </row>
    <row r="15" spans="1:10">
      <c r="A15" s="58"/>
      <c r="B15" s="398"/>
      <c r="C15" s="398"/>
      <c r="D15" s="66" t="s">
        <v>170</v>
      </c>
      <c r="E15" s="68">
        <f>E11+E9+E7+E13</f>
        <v>750887.13</v>
      </c>
      <c r="F15" s="68">
        <f>F11+F9+F7+F13</f>
        <v>258651.33</v>
      </c>
      <c r="G15" s="68">
        <f>G11+G9+G7+G13</f>
        <v>290848.77</v>
      </c>
      <c r="H15" s="68">
        <f>H11+H9+H7+H13</f>
        <v>131346.10999999999</v>
      </c>
      <c r="I15" s="68">
        <f>I11+I9+I7+I13</f>
        <v>70040.92</v>
      </c>
      <c r="J15" s="73">
        <f t="shared" si="0"/>
        <v>750887.13</v>
      </c>
    </row>
    <row r="16" spans="1:10">
      <c r="A16" s="58"/>
      <c r="B16" s="69"/>
      <c r="C16" s="69"/>
      <c r="D16" s="69"/>
      <c r="E16" s="69"/>
      <c r="F16" s="70"/>
      <c r="G16" s="70"/>
      <c r="H16" s="70"/>
      <c r="I16" s="70"/>
      <c r="J16" s="71"/>
    </row>
    <row r="17" spans="1:10">
      <c r="A17" s="58"/>
      <c r="B17" s="399" t="s">
        <v>171</v>
      </c>
      <c r="C17" s="400"/>
      <c r="D17" s="400"/>
      <c r="E17" s="400"/>
      <c r="F17" s="400"/>
      <c r="G17" s="400"/>
      <c r="H17" s="400"/>
      <c r="I17" s="400"/>
      <c r="J17" s="400"/>
    </row>
    <row r="18" spans="1:10">
      <c r="A18" s="58"/>
      <c r="B18" s="400"/>
      <c r="C18" s="400"/>
      <c r="D18" s="400"/>
      <c r="E18" s="400"/>
      <c r="F18" s="400"/>
      <c r="G18" s="400"/>
      <c r="H18" s="400"/>
      <c r="I18" s="400"/>
      <c r="J18" s="400"/>
    </row>
    <row r="19" spans="1:10">
      <c r="A19" s="58"/>
      <c r="B19" s="400"/>
      <c r="C19" s="400"/>
      <c r="D19" s="400"/>
      <c r="E19" s="400"/>
      <c r="F19" s="400"/>
      <c r="G19" s="400"/>
      <c r="H19" s="400"/>
      <c r="I19" s="400"/>
      <c r="J19" s="400"/>
    </row>
    <row r="20" spans="1:10">
      <c r="A20" s="58"/>
      <c r="B20" s="400"/>
      <c r="C20" s="400"/>
      <c r="D20" s="400"/>
      <c r="E20" s="400"/>
      <c r="F20" s="400"/>
      <c r="G20" s="400"/>
      <c r="H20" s="400"/>
      <c r="I20" s="400"/>
      <c r="J20" s="400"/>
    </row>
    <row r="21" spans="1:10">
      <c r="A21" s="58"/>
      <c r="B21" s="400"/>
      <c r="C21" s="400"/>
      <c r="D21" s="400"/>
      <c r="E21" s="400"/>
      <c r="F21" s="400"/>
      <c r="G21" s="400"/>
      <c r="H21" s="400"/>
      <c r="I21" s="400"/>
      <c r="J21" s="400"/>
    </row>
  </sheetData>
  <mergeCells count="20">
    <mergeCell ref="B14:C15"/>
    <mergeCell ref="B17:J21"/>
    <mergeCell ref="C8:C9"/>
    <mergeCell ref="C10:C11"/>
    <mergeCell ref="C12:C13"/>
    <mergeCell ref="B8:B9"/>
    <mergeCell ref="B10:B11"/>
    <mergeCell ref="B12:B13"/>
    <mergeCell ref="A8:A9"/>
    <mergeCell ref="A10:A11"/>
    <mergeCell ref="A12:A13"/>
    <mergeCell ref="B1:J1"/>
    <mergeCell ref="G2:J2"/>
    <mergeCell ref="G3:J3"/>
    <mergeCell ref="B4:G4"/>
    <mergeCell ref="A6:A7"/>
    <mergeCell ref="C6:C7"/>
    <mergeCell ref="B2:B3"/>
    <mergeCell ref="B6:B7"/>
    <mergeCell ref="C2:E3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</vt:lpstr>
      <vt:lpstr>MEMÓRIA</vt:lpstr>
      <vt:lpstr>CPU</vt:lpstr>
      <vt:lpstr>BDI SERV</vt:lpstr>
      <vt:lpstr>CRONOGRAMA</vt:lpstr>
      <vt:lpstr>'BDI SERV'!Area_de_impressao</vt:lpstr>
      <vt:lpstr>CPU!Area_de_impressao</vt:lpstr>
      <vt:lpstr>CRONOGRAMA!Area_de_impressao</vt:lpstr>
      <vt:lpstr>MEMÓRIA!Area_de_impressao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Cìcero Vieira Cunha</dc:creator>
  <cp:lastModifiedBy>Tiago Cìcero Vieira Cunha</cp:lastModifiedBy>
  <cp:lastPrinted>2020-09-24T16:59:17Z</cp:lastPrinted>
  <dcterms:created xsi:type="dcterms:W3CDTF">2018-04-11T16:39:00Z</dcterms:created>
  <dcterms:modified xsi:type="dcterms:W3CDTF">2020-09-24T16:59:26Z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